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Proyectos de Inversion\NUEVOS PROYECTOS 2024-II\SEGUIMIENTO 2025\Seguimiento Mayo 2025\INFORMACION A MAYO_TECNICO\"/>
    </mc:Choice>
  </mc:AlternateContent>
  <xr:revisionPtr revIDLastSave="0" documentId="13_ncr:1_{F85A6BD2-DA93-43C7-AC3B-FBB1A0BCDBAA}" xr6:coauthVersionLast="47" xr6:coauthVersionMax="47" xr10:uidLastSave="{00000000-0000-0000-0000-000000000000}"/>
  <bookViews>
    <workbookView xWindow="-108" yWindow="-108" windowWidth="23256" windowHeight="12456" tabRatio="895" firstSheet="6" activeTab="8" xr2:uid="{00000000-000D-0000-FFFF-FFFF00000000}"/>
  </bookViews>
  <sheets>
    <sheet name="Proyecto" sheetId="2" r:id="rId1"/>
    <sheet name="Vigencia" sheetId="1" r:id="rId2"/>
    <sheet name="Metas Físicas" sheetId="3" r:id="rId3"/>
    <sheet name="Actividades Físicas" sheetId="5" r:id="rId4"/>
    <sheet name="Actividades Presupuesto" sheetId="6" r:id="rId5"/>
    <sheet name="Reservas (1)" sheetId="31" r:id="rId6"/>
    <sheet name="Reservas (2)" sheetId="32" r:id="rId7"/>
    <sheet name="Actividades" sheetId="7" r:id="rId8"/>
    <sheet name="Metas" sheetId="8"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POBLACIÓN" sheetId="30" r:id="rId31"/>
    <sheet name="Data" sheetId="4" state="hidden" r:id="rId32"/>
  </sheets>
  <externalReferences>
    <externalReference r:id="rId33"/>
  </externalReferences>
  <definedNames>
    <definedName name="_xlnm._FilterDatabase" localSheetId="3" hidden="1">'Actividades Físicas'!$B$2:$BA$2</definedName>
    <definedName name="_xlnm._FilterDatabase" localSheetId="4" hidden="1">'Actividades Presupuesto'!$B$2:$DM$2</definedName>
    <definedName name="_xlnm._FilterDatabase" localSheetId="8" hidden="1">Metas!$B$2:$R$275</definedName>
    <definedName name="_xlnm._FilterDatabase" localSheetId="2" hidden="1">'Metas Físicas'!$B$2:$T$4</definedName>
    <definedName name="_xlnm._FilterDatabase" localSheetId="5" hidden="1">'Reservas (1)'!$B$3:$L$14</definedName>
    <definedName name="_xlnm._FilterDatabase" localSheetId="6" hidden="1">'Reservas (2)'!$B$2:$BJ$3</definedName>
    <definedName name="_xlnm._FilterDatabase" localSheetId="1" hidden="1">Vigencia!$B$2:$BQ$2</definedName>
    <definedName name="Actividad7750" localSheetId="30">#REF!</definedName>
    <definedName name="Actividad7750">#REF!</definedName>
    <definedName name="Actividad7785" localSheetId="30">#REF!</definedName>
    <definedName name="Actividad7785">#REF!</definedName>
    <definedName name="Actividad7788" localSheetId="30">#REF!</definedName>
    <definedName name="Actividad7788">#REF!</definedName>
    <definedName name="Actividad7790" localSheetId="30">#REF!</definedName>
    <definedName name="Actividad7790">#REF!</definedName>
    <definedName name="Actividad7791">#REF!</definedName>
    <definedName name="Actividad7822">#REF!</definedName>
    <definedName name="Actividad7824">#REF!</definedName>
    <definedName name="Actividad7826">#REF!</definedName>
    <definedName name="Actividad7827">#REF!</definedName>
    <definedName name="Actividad7828">#REF!</definedName>
    <definedName name="Actividad7829">#REF!</definedName>
    <definedName name="Actividad7830">#REF!</definedName>
    <definedName name="Actividad7831">#REF!</definedName>
    <definedName name="Actividad7832">#REF!</definedName>
    <definedName name="Actividad7833">#REF!</definedName>
    <definedName name="Actividad7834">#REF!</definedName>
    <definedName name="Actividad7835">#REF!</definedName>
    <definedName name="Actividad7904">#REF!</definedName>
    <definedName name="CodDepe">#REF!</definedName>
    <definedName name="CodFuente">#REF!</definedName>
    <definedName name="CodModa">#REF!</definedName>
    <definedName name="CodPerfil">#REF!</definedName>
    <definedName name="CodTipo">#REF!</definedName>
    <definedName name="Proyecto">Proyecto!$D$3</definedName>
    <definedName name="Proyectos">#REF!</definedName>
    <definedName name="Sectores" localSheetId="5">#REF!</definedName>
    <definedName name="Sectores" localSheetId="6">#REF!</definedName>
    <definedName name="Sector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Q3" i="3" l="1"/>
  <c r="M20" i="30"/>
  <c r="L20" i="30"/>
  <c r="E20" i="30"/>
  <c r="D20" i="30"/>
  <c r="S19" i="30"/>
  <c r="R19" i="30"/>
  <c r="S18" i="30"/>
  <c r="R18" i="30"/>
  <c r="Q17" i="30"/>
  <c r="Q20" i="30" s="1"/>
  <c r="P17" i="30"/>
  <c r="P20" i="30" s="1"/>
  <c r="M17" i="30"/>
  <c r="L17" i="30"/>
  <c r="K17" i="30"/>
  <c r="K20" i="30" s="1"/>
  <c r="J17" i="30"/>
  <c r="J20" i="30" s="1"/>
  <c r="I17" i="30"/>
  <c r="I20" i="30" s="1"/>
  <c r="H17" i="30"/>
  <c r="H20" i="30" s="1"/>
  <c r="E17" i="30"/>
  <c r="D17" i="30"/>
  <c r="S16" i="30"/>
  <c r="R16" i="30"/>
  <c r="S15" i="30"/>
  <c r="R15" i="30"/>
  <c r="S14" i="30"/>
  <c r="R14" i="30"/>
  <c r="S13" i="30"/>
  <c r="R13" i="30"/>
  <c r="S12" i="30"/>
  <c r="R12" i="30"/>
  <c r="S11" i="30"/>
  <c r="R11" i="30"/>
  <c r="S10" i="30"/>
  <c r="R10" i="30"/>
  <c r="Q9" i="30"/>
  <c r="P9" i="30"/>
  <c r="O9" i="30"/>
  <c r="O17" i="30" s="1"/>
  <c r="O20" i="30" s="1"/>
  <c r="N9" i="30"/>
  <c r="N17" i="30" s="1"/>
  <c r="N20" i="30" s="1"/>
  <c r="M9" i="30"/>
  <c r="L9" i="30"/>
  <c r="K9" i="30"/>
  <c r="J9" i="30"/>
  <c r="I9" i="30"/>
  <c r="H9" i="30"/>
  <c r="G9" i="30"/>
  <c r="G17" i="30" s="1"/>
  <c r="F9" i="30"/>
  <c r="F17" i="30" s="1"/>
  <c r="E9" i="30"/>
  <c r="D9" i="30"/>
  <c r="S8" i="30"/>
  <c r="R8" i="30"/>
  <c r="S7" i="30"/>
  <c r="R7" i="30"/>
  <c r="S6" i="30"/>
  <c r="R6" i="30"/>
  <c r="S5" i="30"/>
  <c r="R5" i="30"/>
  <c r="S4" i="30"/>
  <c r="R4" i="30"/>
  <c r="S3" i="30"/>
  <c r="R3" i="30"/>
  <c r="AO3" i="3"/>
  <c r="AM3" i="3"/>
  <c r="P1" i="31"/>
  <c r="AP6" i="31"/>
  <c r="AR6" i="31" s="1"/>
  <c r="AP7" i="31"/>
  <c r="AR7" i="31" s="1"/>
  <c r="AP8" i="31"/>
  <c r="AQ8" i="31" s="1"/>
  <c r="AP9" i="31"/>
  <c r="AR9" i="31" s="1"/>
  <c r="AP10" i="31"/>
  <c r="AR10" i="31" s="1"/>
  <c r="AP11" i="31"/>
  <c r="AQ11" i="31" s="1"/>
  <c r="AP12" i="31"/>
  <c r="AQ12" i="31" s="1"/>
  <c r="AP13" i="31"/>
  <c r="AR13" i="31" s="1"/>
  <c r="AP14" i="31"/>
  <c r="AR14" i="31" s="1"/>
  <c r="AP5" i="31"/>
  <c r="AR5" i="31" s="1"/>
  <c r="R17" i="30" l="1"/>
  <c r="R20" i="30" s="1"/>
  <c r="F20" i="30"/>
  <c r="S17" i="30"/>
  <c r="S20" i="30" s="1"/>
  <c r="G20" i="30"/>
  <c r="R9" i="30"/>
  <c r="S9" i="30"/>
  <c r="AP1" i="31"/>
  <c r="AQ9" i="31"/>
  <c r="AR8" i="31"/>
  <c r="AQ10" i="31"/>
  <c r="AR12" i="31"/>
  <c r="AR11" i="31"/>
  <c r="AQ7" i="31"/>
  <c r="AQ6" i="31"/>
  <c r="AQ5" i="31"/>
  <c r="AQ14" i="31"/>
  <c r="AQ13" i="31"/>
  <c r="BL4" i="1"/>
  <c r="BO4" i="1" s="1"/>
  <c r="AG1" i="31"/>
  <c r="AA27" i="1" l="1"/>
  <c r="S4" i="1" l="1"/>
  <c r="BO3" i="1" l="1"/>
  <c r="AK3" i="3" l="1"/>
  <c r="AI3" i="3" l="1"/>
  <c r="AF3" i="3"/>
  <c r="BI3" i="3" s="1"/>
  <c r="H3" i="8" s="1"/>
  <c r="J3" i="32"/>
  <c r="L3" i="32" s="1"/>
  <c r="L5" i="32" s="1"/>
  <c r="AO3" i="32"/>
  <c r="AR3" i="32"/>
  <c r="AU3" i="32"/>
  <c r="AX3" i="32"/>
  <c r="BA3" i="32"/>
  <c r="BD3" i="32"/>
  <c r="BG3" i="32"/>
  <c r="BH3" i="32"/>
  <c r="BH5" i="32" s="1"/>
  <c r="BI3" i="32"/>
  <c r="BJ3" i="32" s="1"/>
  <c r="F3" i="7"/>
  <c r="R3" i="7" s="1"/>
  <c r="F4" i="7"/>
  <c r="M4" i="7" s="1"/>
  <c r="B3" i="8"/>
  <c r="C3" i="13" s="1"/>
  <c r="E3" i="7"/>
  <c r="E4" i="7"/>
  <c r="AE14" i="1"/>
  <c r="AE16" i="1" s="1"/>
  <c r="AF3" i="1"/>
  <c r="M3" i="6"/>
  <c r="AF4" i="1"/>
  <c r="E3" i="6"/>
  <c r="D3" i="6" s="1"/>
  <c r="E4" i="6"/>
  <c r="D4" i="6" s="1"/>
  <c r="X3" i="6"/>
  <c r="X6" i="6" s="1"/>
  <c r="AC3" i="6"/>
  <c r="AH3" i="6"/>
  <c r="AM3" i="6"/>
  <c r="AR3" i="6"/>
  <c r="AW3" i="6"/>
  <c r="BB3" i="6"/>
  <c r="BB6" i="6" s="1"/>
  <c r="BG3" i="6"/>
  <c r="BG6" i="6" s="1"/>
  <c r="BL3" i="6"/>
  <c r="BQ3" i="6"/>
  <c r="BV3" i="6"/>
  <c r="X4" i="6"/>
  <c r="AC4" i="6"/>
  <c r="AC6" i="6" s="1"/>
  <c r="AH4" i="6"/>
  <c r="AM4" i="6"/>
  <c r="AR4" i="6"/>
  <c r="AW4" i="6"/>
  <c r="BB4" i="6"/>
  <c r="BG4" i="6"/>
  <c r="BL4" i="6"/>
  <c r="BQ4" i="6"/>
  <c r="BV4" i="6"/>
  <c r="R14" i="1"/>
  <c r="AS4" i="1"/>
  <c r="BN4" i="1" s="1"/>
  <c r="BQ4" i="1" s="1"/>
  <c r="BQ6" i="1" s="1"/>
  <c r="K16" i="1"/>
  <c r="G16" i="1"/>
  <c r="F16" i="1"/>
  <c r="H16" i="1"/>
  <c r="I16" i="1"/>
  <c r="J16" i="1"/>
  <c r="R16" i="1" s="1"/>
  <c r="L16" i="1"/>
  <c r="M16" i="1"/>
  <c r="N16" i="1"/>
  <c r="O16" i="1"/>
  <c r="P16" i="1"/>
  <c r="Q16" i="1"/>
  <c r="V3" i="6"/>
  <c r="AA3" i="6"/>
  <c r="AF3" i="6"/>
  <c r="AK3" i="6"/>
  <c r="AP3" i="6"/>
  <c r="AU3" i="6"/>
  <c r="AZ3" i="6"/>
  <c r="BE3" i="6"/>
  <c r="BJ3" i="6"/>
  <c r="BO3" i="6"/>
  <c r="BO6" i="6" s="1"/>
  <c r="BT3" i="6"/>
  <c r="BY3" i="6"/>
  <c r="V4" i="6"/>
  <c r="AA4" i="6"/>
  <c r="AF4" i="6"/>
  <c r="AK4" i="6"/>
  <c r="AP4" i="6"/>
  <c r="AU4" i="6"/>
  <c r="AZ4" i="6"/>
  <c r="BE4" i="6"/>
  <c r="BJ4" i="6"/>
  <c r="BO4" i="6"/>
  <c r="BT4" i="6"/>
  <c r="BY4" i="6"/>
  <c r="S4" i="6"/>
  <c r="P48" i="31"/>
  <c r="AA35" i="1"/>
  <c r="AA36" i="1" s="1"/>
  <c r="I3" i="6"/>
  <c r="I6" i="6" s="1"/>
  <c r="I4" i="6"/>
  <c r="K4" i="6" s="1"/>
  <c r="AA42" i="1"/>
  <c r="AA43" i="1" s="1"/>
  <c r="AS3" i="1"/>
  <c r="S3" i="1"/>
  <c r="S6" i="1" s="1"/>
  <c r="AA46" i="1"/>
  <c r="AA47" i="1" s="1"/>
  <c r="N1" i="31"/>
  <c r="O24" i="1"/>
  <c r="G3" i="8"/>
  <c r="F3" i="8"/>
  <c r="E3" i="8"/>
  <c r="H4" i="6"/>
  <c r="G4" i="6"/>
  <c r="F4" i="6"/>
  <c r="H3" i="6"/>
  <c r="G3" i="6"/>
  <c r="F3" i="6"/>
  <c r="J3" i="3"/>
  <c r="B3" i="3"/>
  <c r="L3" i="29"/>
  <c r="K3" i="29"/>
  <c r="L3" i="28"/>
  <c r="L5" i="28" s="1"/>
  <c r="K3" i="28"/>
  <c r="K5" i="28" s="1"/>
  <c r="L3" i="27"/>
  <c r="L5" i="27" s="1"/>
  <c r="K3" i="27"/>
  <c r="K5" i="27" s="1"/>
  <c r="L3" i="26"/>
  <c r="L5" i="26" s="1"/>
  <c r="K3" i="26"/>
  <c r="K5" i="26" s="1"/>
  <c r="L3" i="25"/>
  <c r="K3" i="25"/>
  <c r="K5" i="25" s="1"/>
  <c r="L3" i="24"/>
  <c r="L5" i="24" s="1"/>
  <c r="K3" i="24"/>
  <c r="K5" i="24" s="1"/>
  <c r="L3" i="23"/>
  <c r="L5" i="23" s="1"/>
  <c r="K3" i="23"/>
  <c r="L3" i="22"/>
  <c r="L5" i="22" s="1"/>
  <c r="K3" i="22"/>
  <c r="K5" i="22" s="1"/>
  <c r="L3" i="21"/>
  <c r="K3" i="21"/>
  <c r="K5" i="21" s="1"/>
  <c r="L3" i="20"/>
  <c r="K3" i="20"/>
  <c r="K5" i="20" s="1"/>
  <c r="L3" i="19"/>
  <c r="L5" i="19" s="1"/>
  <c r="K3" i="19"/>
  <c r="K5" i="19" s="1"/>
  <c r="L3" i="18"/>
  <c r="L5" i="18" s="1"/>
  <c r="K3" i="18"/>
  <c r="K5" i="18" s="1"/>
  <c r="L3" i="17"/>
  <c r="K3" i="17"/>
  <c r="K5" i="17" s="1"/>
  <c r="L3" i="16"/>
  <c r="L5" i="16" s="1"/>
  <c r="K3" i="16"/>
  <c r="K5" i="16" s="1"/>
  <c r="L3" i="15"/>
  <c r="L5" i="15" s="1"/>
  <c r="K3" i="15"/>
  <c r="K5" i="15" s="1"/>
  <c r="L3" i="14"/>
  <c r="L5" i="14" s="1"/>
  <c r="K3" i="14"/>
  <c r="K5" i="14" s="1"/>
  <c r="L3" i="13"/>
  <c r="K3" i="13"/>
  <c r="L3" i="12"/>
  <c r="L5" i="12" s="1"/>
  <c r="K3" i="12"/>
  <c r="K5" i="12" s="1"/>
  <c r="L3" i="11"/>
  <c r="L5" i="11" s="1"/>
  <c r="K3" i="11"/>
  <c r="K5" i="11" s="1"/>
  <c r="L3" i="10"/>
  <c r="L5" i="10" s="1"/>
  <c r="K3" i="10"/>
  <c r="K5" i="10" s="1"/>
  <c r="L3" i="9"/>
  <c r="K3" i="9"/>
  <c r="D3" i="8"/>
  <c r="C3" i="8"/>
  <c r="D3" i="24" s="1"/>
  <c r="B4" i="5"/>
  <c r="D4" i="5" s="1"/>
  <c r="C4" i="7" s="1"/>
  <c r="B3" i="5"/>
  <c r="D3" i="5"/>
  <c r="C3" i="7" s="1"/>
  <c r="Z47" i="1"/>
  <c r="Y47" i="1"/>
  <c r="X47" i="1"/>
  <c r="W47" i="1"/>
  <c r="V47" i="1"/>
  <c r="U47" i="1"/>
  <c r="T47" i="1"/>
  <c r="S47" i="1"/>
  <c r="R47" i="1"/>
  <c r="P47" i="1"/>
  <c r="O47" i="1"/>
  <c r="N47" i="1"/>
  <c r="M47" i="1"/>
  <c r="L47" i="1"/>
  <c r="K47" i="1"/>
  <c r="J47" i="1"/>
  <c r="I47" i="1"/>
  <c r="H47" i="1"/>
  <c r="G47" i="1"/>
  <c r="F47" i="1"/>
  <c r="Z43" i="1"/>
  <c r="Y43" i="1"/>
  <c r="X43" i="1"/>
  <c r="W43" i="1"/>
  <c r="V43" i="1"/>
  <c r="U43" i="1"/>
  <c r="T43" i="1"/>
  <c r="S43" i="1"/>
  <c r="R43" i="1"/>
  <c r="Q43" i="1"/>
  <c r="P43" i="1"/>
  <c r="O43" i="1"/>
  <c r="N43" i="1"/>
  <c r="M43" i="1"/>
  <c r="L43" i="1"/>
  <c r="K43" i="1"/>
  <c r="J43" i="1"/>
  <c r="I43" i="1"/>
  <c r="H43" i="1"/>
  <c r="G43" i="1"/>
  <c r="F43" i="1"/>
  <c r="AO1" i="31"/>
  <c r="AN1" i="31"/>
  <c r="AM1" i="31"/>
  <c r="AL1" i="31"/>
  <c r="AK1" i="31"/>
  <c r="AJ1" i="31"/>
  <c r="AI1" i="31"/>
  <c r="AH1" i="31"/>
  <c r="AF1" i="31"/>
  <c r="AE1" i="31"/>
  <c r="AD1" i="31"/>
  <c r="AB1" i="31"/>
  <c r="AA1" i="31"/>
  <c r="Z1" i="31"/>
  <c r="Y1" i="31"/>
  <c r="X1" i="31"/>
  <c r="W1" i="31"/>
  <c r="V1" i="31"/>
  <c r="U1" i="31"/>
  <c r="T1" i="31"/>
  <c r="S1" i="31"/>
  <c r="R1" i="31"/>
  <c r="Q1" i="31"/>
  <c r="D3" i="32"/>
  <c r="AN5" i="32"/>
  <c r="BE5" i="32"/>
  <c r="AD5" i="32"/>
  <c r="V5" i="32"/>
  <c r="AF5" i="32"/>
  <c r="AL5" i="32"/>
  <c r="W5" i="32"/>
  <c r="AE5" i="32"/>
  <c r="AY5" i="32"/>
  <c r="BF5" i="32"/>
  <c r="BG5" i="32" s="1"/>
  <c r="AV5" i="32"/>
  <c r="Q5" i="32"/>
  <c r="Y5" i="32"/>
  <c r="AG5" i="32"/>
  <c r="AT5" i="32"/>
  <c r="AQ5" i="32"/>
  <c r="AS5" i="32"/>
  <c r="AH5" i="32"/>
  <c r="AP5" i="32"/>
  <c r="O5" i="32"/>
  <c r="R5" i="32"/>
  <c r="S5" i="32"/>
  <c r="AA5" i="32"/>
  <c r="AI5" i="32"/>
  <c r="AZ5" i="32"/>
  <c r="BA5" i="32" s="1"/>
  <c r="X5" i="32"/>
  <c r="T5" i="32"/>
  <c r="AJ5" i="32"/>
  <c r="Z5" i="32"/>
  <c r="AB5" i="32"/>
  <c r="BC5" i="32"/>
  <c r="U5" i="32"/>
  <c r="AC5" i="32"/>
  <c r="AK5" i="32"/>
  <c r="AW5" i="32"/>
  <c r="AX5" i="32" s="1"/>
  <c r="P5" i="32"/>
  <c r="BB5" i="32"/>
  <c r="AQ1" i="31"/>
  <c r="AC1" i="31"/>
  <c r="B3" i="32"/>
  <c r="C3" i="32" s="1"/>
  <c r="O1" i="31"/>
  <c r="AM5" i="32"/>
  <c r="B4" i="7"/>
  <c r="B3" i="7"/>
  <c r="DD4" i="6"/>
  <c r="DA4" i="6"/>
  <c r="CZ4" i="6"/>
  <c r="CY4" i="6"/>
  <c r="CV4" i="6"/>
  <c r="CU4" i="6"/>
  <c r="CT4" i="6"/>
  <c r="CQ4" i="6"/>
  <c r="CP4" i="6"/>
  <c r="CO4" i="6"/>
  <c r="CL4" i="6"/>
  <c r="CK4" i="6"/>
  <c r="CJ4" i="6"/>
  <c r="CM4" i="6" s="1"/>
  <c r="CG4" i="6"/>
  <c r="CF4" i="6"/>
  <c r="CI4" i="6" s="1"/>
  <c r="CE4" i="6"/>
  <c r="CB4" i="6"/>
  <c r="CA4" i="6"/>
  <c r="BZ4" i="6"/>
  <c r="CC4" i="6" s="1"/>
  <c r="BX4" i="6"/>
  <c r="BW4" i="6"/>
  <c r="BU4" i="6"/>
  <c r="BS4" i="6"/>
  <c r="BS6" i="6" s="1"/>
  <c r="BR4" i="6"/>
  <c r="BP4" i="6"/>
  <c r="BN4" i="6"/>
  <c r="BM4" i="6"/>
  <c r="BK4" i="6"/>
  <c r="BI4" i="6"/>
  <c r="BH4" i="6"/>
  <c r="BF4" i="6"/>
  <c r="BD4" i="6"/>
  <c r="BC4" i="6"/>
  <c r="BA4" i="6"/>
  <c r="AY4" i="6"/>
  <c r="AX4" i="6"/>
  <c r="AV4" i="6"/>
  <c r="AT4" i="6"/>
  <c r="AS4" i="6"/>
  <c r="AQ4" i="6"/>
  <c r="AO4" i="6"/>
  <c r="AN4" i="6"/>
  <c r="AL4" i="6"/>
  <c r="AJ4" i="6"/>
  <c r="AI4" i="6"/>
  <c r="AG4" i="6"/>
  <c r="AE4" i="6"/>
  <c r="AD4" i="6"/>
  <c r="AB4" i="6"/>
  <c r="Z4" i="6"/>
  <c r="Y4" i="6"/>
  <c r="W4" i="6"/>
  <c r="U4" i="6"/>
  <c r="T4" i="6"/>
  <c r="R4" i="6"/>
  <c r="AQ3" i="6"/>
  <c r="AQ6" i="6" s="1"/>
  <c r="AL3" i="6"/>
  <c r="AG3" i="6"/>
  <c r="AB3" i="6"/>
  <c r="W3" i="6"/>
  <c r="W6" i="6" s="1"/>
  <c r="R3" i="6"/>
  <c r="AT3" i="6"/>
  <c r="AT6" i="6" s="1"/>
  <c r="AS3" i="6"/>
  <c r="AO3" i="6"/>
  <c r="AN3" i="6"/>
  <c r="AJ3" i="6"/>
  <c r="AJ6" i="6" s="1"/>
  <c r="AI3" i="6"/>
  <c r="AI6" i="6" s="1"/>
  <c r="AE3" i="6"/>
  <c r="AD3" i="6"/>
  <c r="Z3" i="6"/>
  <c r="Y3" i="6"/>
  <c r="Y6" i="6" s="1"/>
  <c r="U3" i="6"/>
  <c r="T3" i="6"/>
  <c r="S3" i="6"/>
  <c r="B4" i="6"/>
  <c r="AN6" i="6"/>
  <c r="AA6" i="6"/>
  <c r="V6" i="6"/>
  <c r="D3" i="2"/>
  <c r="B1" i="1"/>
  <c r="B1" i="3" s="1"/>
  <c r="B1" i="5" s="1"/>
  <c r="B1" i="6" s="1"/>
  <c r="B1" i="31" s="1"/>
  <c r="M5" i="32"/>
  <c r="K5" i="32"/>
  <c r="X4" i="5"/>
  <c r="AN4" i="5" s="1"/>
  <c r="X3" i="5"/>
  <c r="AN3" i="5"/>
  <c r="AA31" i="1"/>
  <c r="AA32" i="1" s="1"/>
  <c r="AA23" i="1"/>
  <c r="AW3" i="3"/>
  <c r="AU3" i="3"/>
  <c r="AS3" i="3"/>
  <c r="BE3" i="3"/>
  <c r="BC3" i="3"/>
  <c r="BA3" i="3"/>
  <c r="AY3" i="3"/>
  <c r="P6" i="1"/>
  <c r="AK4" i="5"/>
  <c r="AO4" i="5" s="1"/>
  <c r="AK3" i="5"/>
  <c r="AO3" i="5" s="1"/>
  <c r="J3" i="29"/>
  <c r="J5" i="29" s="1"/>
  <c r="I3" i="29"/>
  <c r="I5" i="29" s="1"/>
  <c r="J3" i="23"/>
  <c r="I3" i="23"/>
  <c r="I5" i="23" s="1"/>
  <c r="G3" i="23"/>
  <c r="G5" i="23" s="1"/>
  <c r="H3" i="23"/>
  <c r="H5" i="23" s="1"/>
  <c r="J4" i="7"/>
  <c r="I4" i="7"/>
  <c r="H4" i="7"/>
  <c r="G4" i="7"/>
  <c r="J3" i="7"/>
  <c r="I3" i="7"/>
  <c r="H3" i="7"/>
  <c r="G3" i="7"/>
  <c r="AZ6" i="5"/>
  <c r="AY6" i="5"/>
  <c r="C3" i="22"/>
  <c r="H3" i="29"/>
  <c r="H5" i="29" s="1"/>
  <c r="G3" i="29"/>
  <c r="G5" i="29" s="1"/>
  <c r="D1" i="29"/>
  <c r="J3" i="28"/>
  <c r="J5" i="28" s="1"/>
  <c r="I3" i="28"/>
  <c r="I5" i="28" s="1"/>
  <c r="H3" i="28"/>
  <c r="H5" i="28" s="1"/>
  <c r="G3" i="28"/>
  <c r="G5" i="28" s="1"/>
  <c r="D1" i="28"/>
  <c r="J3" i="27"/>
  <c r="J5" i="27" s="1"/>
  <c r="I3" i="27"/>
  <c r="I5" i="27" s="1"/>
  <c r="H3" i="27"/>
  <c r="H5" i="27" s="1"/>
  <c r="G3" i="27"/>
  <c r="G5" i="27" s="1"/>
  <c r="D1" i="27"/>
  <c r="J3" i="26"/>
  <c r="J5" i="26" s="1"/>
  <c r="I3" i="26"/>
  <c r="I5" i="26" s="1"/>
  <c r="H3" i="26"/>
  <c r="H5" i="26" s="1"/>
  <c r="G3" i="26"/>
  <c r="G5" i="26" s="1"/>
  <c r="D1" i="26"/>
  <c r="J3" i="25"/>
  <c r="J5" i="25" s="1"/>
  <c r="I3" i="25"/>
  <c r="I5" i="25" s="1"/>
  <c r="H3" i="25"/>
  <c r="H5" i="25" s="1"/>
  <c r="G3" i="25"/>
  <c r="G5" i="25" s="1"/>
  <c r="D1" i="25"/>
  <c r="J3" i="24"/>
  <c r="I3" i="24"/>
  <c r="I5" i="24" s="1"/>
  <c r="H3" i="24"/>
  <c r="H5" i="24" s="1"/>
  <c r="G3" i="24"/>
  <c r="D1" i="24"/>
  <c r="D1" i="23"/>
  <c r="J3" i="22"/>
  <c r="J5" i="22" s="1"/>
  <c r="I3" i="22"/>
  <c r="I5" i="22" s="1"/>
  <c r="H3" i="22"/>
  <c r="G3" i="22"/>
  <c r="G5" i="22" s="1"/>
  <c r="D1" i="22"/>
  <c r="J3" i="21"/>
  <c r="J5" i="21" s="1"/>
  <c r="I3" i="21"/>
  <c r="H3" i="21"/>
  <c r="H5" i="21" s="1"/>
  <c r="G3" i="21"/>
  <c r="G5" i="21" s="1"/>
  <c r="D1" i="21"/>
  <c r="L5" i="29"/>
  <c r="K5" i="29"/>
  <c r="L5" i="25"/>
  <c r="K5" i="23"/>
  <c r="L5" i="21"/>
  <c r="J3" i="20"/>
  <c r="J5" i="20" s="1"/>
  <c r="I3" i="20"/>
  <c r="I5" i="20" s="1"/>
  <c r="H3" i="20"/>
  <c r="G3" i="20"/>
  <c r="G5" i="20" s="1"/>
  <c r="D1" i="20"/>
  <c r="J3" i="19"/>
  <c r="I3" i="19"/>
  <c r="I5" i="19" s="1"/>
  <c r="H3" i="19"/>
  <c r="H5" i="19" s="1"/>
  <c r="G3" i="19"/>
  <c r="G5" i="19" s="1"/>
  <c r="D1" i="19"/>
  <c r="J3" i="18"/>
  <c r="J5" i="18" s="1"/>
  <c r="I3" i="18"/>
  <c r="I5" i="18" s="1"/>
  <c r="H3" i="18"/>
  <c r="H5" i="18" s="1"/>
  <c r="G3" i="18"/>
  <c r="D1" i="18"/>
  <c r="J3" i="17"/>
  <c r="J5" i="17" s="1"/>
  <c r="I3" i="17"/>
  <c r="I5" i="17" s="1"/>
  <c r="H3" i="17"/>
  <c r="H5" i="17" s="1"/>
  <c r="G3" i="17"/>
  <c r="G5" i="17" s="1"/>
  <c r="D1" i="17"/>
  <c r="J3" i="16"/>
  <c r="J5" i="16" s="1"/>
  <c r="I3" i="16"/>
  <c r="I5" i="16" s="1"/>
  <c r="H3" i="16"/>
  <c r="H5" i="16" s="1"/>
  <c r="G3" i="16"/>
  <c r="G5" i="16" s="1"/>
  <c r="D1" i="16"/>
  <c r="J3" i="15"/>
  <c r="I3" i="15"/>
  <c r="I5" i="15" s="1"/>
  <c r="H3" i="15"/>
  <c r="H5" i="15" s="1"/>
  <c r="G3" i="15"/>
  <c r="G5" i="15" s="1"/>
  <c r="D1" i="15"/>
  <c r="L5" i="20"/>
  <c r="L5" i="17"/>
  <c r="J3" i="14"/>
  <c r="J5" i="14" s="1"/>
  <c r="I3" i="14"/>
  <c r="I5" i="14" s="1"/>
  <c r="H3" i="14"/>
  <c r="G3" i="14"/>
  <c r="G5" i="14" s="1"/>
  <c r="D1" i="14"/>
  <c r="J3" i="13"/>
  <c r="J5" i="13" s="1"/>
  <c r="I3" i="13"/>
  <c r="I5" i="13" s="1"/>
  <c r="H3" i="13"/>
  <c r="H5" i="13" s="1"/>
  <c r="G3" i="13"/>
  <c r="G5" i="13" s="1"/>
  <c r="D1" i="13"/>
  <c r="L5" i="13"/>
  <c r="K5" i="13"/>
  <c r="J3" i="12"/>
  <c r="J5" i="12" s="1"/>
  <c r="I3" i="12"/>
  <c r="I5" i="12" s="1"/>
  <c r="H3" i="12"/>
  <c r="H5" i="12" s="1"/>
  <c r="G3" i="12"/>
  <c r="G5" i="12" s="1"/>
  <c r="D1" i="12"/>
  <c r="D1" i="11"/>
  <c r="J3" i="11"/>
  <c r="J5" i="11" s="1"/>
  <c r="I3" i="11"/>
  <c r="I5" i="11" s="1"/>
  <c r="H3" i="11"/>
  <c r="H5" i="11" s="1"/>
  <c r="G3" i="11"/>
  <c r="G5" i="11" s="1"/>
  <c r="D1" i="9"/>
  <c r="D1" i="10"/>
  <c r="J3" i="10"/>
  <c r="I3" i="10"/>
  <c r="I5" i="10" s="1"/>
  <c r="H3" i="10"/>
  <c r="H5" i="10" s="1"/>
  <c r="G3" i="10"/>
  <c r="G5" i="10" s="1"/>
  <c r="G3" i="9"/>
  <c r="G5" i="9" s="1"/>
  <c r="J3" i="9"/>
  <c r="J5" i="9" s="1"/>
  <c r="I3" i="9"/>
  <c r="I5" i="9" s="1"/>
  <c r="H3" i="9"/>
  <c r="H5" i="9" s="1"/>
  <c r="L5" i="9"/>
  <c r="K5" i="9"/>
  <c r="Z36" i="1"/>
  <c r="Y36" i="1"/>
  <c r="X36" i="1"/>
  <c r="W36" i="1"/>
  <c r="V36" i="1"/>
  <c r="U36" i="1"/>
  <c r="T36" i="1"/>
  <c r="S36" i="1"/>
  <c r="R36" i="1"/>
  <c r="Q36" i="1"/>
  <c r="P36" i="1"/>
  <c r="O36" i="1"/>
  <c r="N36" i="1"/>
  <c r="M36" i="1"/>
  <c r="L36" i="1"/>
  <c r="K36" i="1"/>
  <c r="J36" i="1"/>
  <c r="I36" i="1"/>
  <c r="H36" i="1"/>
  <c r="G36" i="1"/>
  <c r="F36" i="1"/>
  <c r="Z32" i="1"/>
  <c r="Y32" i="1"/>
  <c r="X32" i="1"/>
  <c r="W32" i="1"/>
  <c r="V32" i="1"/>
  <c r="U32" i="1"/>
  <c r="T32" i="1"/>
  <c r="S32" i="1"/>
  <c r="R32" i="1"/>
  <c r="Q32" i="1"/>
  <c r="P32" i="1"/>
  <c r="O32" i="1"/>
  <c r="N32" i="1"/>
  <c r="M32" i="1"/>
  <c r="L32" i="1"/>
  <c r="K32" i="1"/>
  <c r="J32" i="1"/>
  <c r="I32" i="1"/>
  <c r="H32" i="1"/>
  <c r="G32" i="1"/>
  <c r="F32" i="1"/>
  <c r="Y28" i="1"/>
  <c r="X28" i="1"/>
  <c r="W28" i="1"/>
  <c r="V28" i="1"/>
  <c r="U28" i="1"/>
  <c r="T28" i="1"/>
  <c r="S28" i="1"/>
  <c r="R28" i="1"/>
  <c r="Q28" i="1"/>
  <c r="P28" i="1"/>
  <c r="O28" i="1"/>
  <c r="N28" i="1"/>
  <c r="M28" i="1"/>
  <c r="L28" i="1"/>
  <c r="K28" i="1"/>
  <c r="J28" i="1"/>
  <c r="I28" i="1"/>
  <c r="H28" i="1"/>
  <c r="G28" i="1"/>
  <c r="F28" i="1"/>
  <c r="Z24" i="1"/>
  <c r="Y24" i="1"/>
  <c r="X24" i="1"/>
  <c r="W24" i="1"/>
  <c r="V24" i="1"/>
  <c r="U24" i="1"/>
  <c r="T24" i="1"/>
  <c r="S24" i="1"/>
  <c r="R24" i="1"/>
  <c r="Q24" i="1"/>
  <c r="P24" i="1"/>
  <c r="N24" i="1"/>
  <c r="M24" i="1"/>
  <c r="L24" i="1"/>
  <c r="K24" i="1"/>
  <c r="J24" i="1"/>
  <c r="I24" i="1"/>
  <c r="H24" i="1"/>
  <c r="G24" i="1"/>
  <c r="F24" i="1"/>
  <c r="H5" i="20"/>
  <c r="I5" i="21"/>
  <c r="J5" i="10"/>
  <c r="J5" i="19"/>
  <c r="J5" i="23"/>
  <c r="AA24" i="1"/>
  <c r="H5" i="14"/>
  <c r="G5" i="18"/>
  <c r="G5" i="24"/>
  <c r="H5" i="22"/>
  <c r="J5" i="24"/>
  <c r="J5" i="15"/>
  <c r="B3" i="6"/>
  <c r="DF3" i="6"/>
  <c r="DE3" i="6"/>
  <c r="DG3" i="6" s="1"/>
  <c r="DD3" i="6"/>
  <c r="DA3" i="6"/>
  <c r="CZ3" i="6"/>
  <c r="CY3" i="6"/>
  <c r="CY6" i="6" s="1"/>
  <c r="CV3" i="6"/>
  <c r="CU3" i="6"/>
  <c r="CT3" i="6"/>
  <c r="CT6" i="6"/>
  <c r="CQ3" i="6"/>
  <c r="CP3" i="6"/>
  <c r="CO3" i="6"/>
  <c r="CR3" i="6" s="1"/>
  <c r="CL3" i="6"/>
  <c r="CK3" i="6"/>
  <c r="CK6" i="6" s="1"/>
  <c r="CJ3" i="6"/>
  <c r="CJ6" i="6" s="1"/>
  <c r="CG3" i="6"/>
  <c r="CF3" i="6"/>
  <c r="CE3" i="6"/>
  <c r="CB3" i="6"/>
  <c r="CA3" i="6"/>
  <c r="BZ3" i="6"/>
  <c r="BX3" i="6"/>
  <c r="BX6" i="6"/>
  <c r="BW3" i="6"/>
  <c r="BU3" i="6"/>
  <c r="BS3" i="6"/>
  <c r="BR3" i="6"/>
  <c r="BP3" i="6"/>
  <c r="BP6" i="6" s="1"/>
  <c r="BN3" i="6"/>
  <c r="BM3" i="6"/>
  <c r="BK3" i="6"/>
  <c r="BK6" i="6" s="1"/>
  <c r="BJ6" i="6"/>
  <c r="BI3" i="6"/>
  <c r="BH3" i="6"/>
  <c r="BF3" i="6"/>
  <c r="BD3" i="6"/>
  <c r="BC3" i="6"/>
  <c r="BC6" i="6" s="1"/>
  <c r="BA3" i="6"/>
  <c r="AY3" i="6"/>
  <c r="AX3" i="6"/>
  <c r="AX6" i="6" s="1"/>
  <c r="AV3" i="6"/>
  <c r="AW6" i="5"/>
  <c r="F4" i="2"/>
  <c r="AD16" i="1"/>
  <c r="AC16" i="1"/>
  <c r="AB16" i="1"/>
  <c r="AA16" i="1"/>
  <c r="Z16" i="1"/>
  <c r="Y16" i="1"/>
  <c r="X16" i="1"/>
  <c r="W16" i="1"/>
  <c r="V16" i="1"/>
  <c r="U16" i="1"/>
  <c r="T16" i="1"/>
  <c r="S16" i="1"/>
  <c r="BO6" i="1"/>
  <c r="BL6" i="1"/>
  <c r="BK6" i="1"/>
  <c r="BJ6" i="1"/>
  <c r="BI6" i="1"/>
  <c r="BH6" i="1"/>
  <c r="BG6" i="1"/>
  <c r="BF6" i="1"/>
  <c r="BE6" i="1"/>
  <c r="BD6" i="1"/>
  <c r="BC6" i="1"/>
  <c r="BB6" i="1"/>
  <c r="BA6" i="1"/>
  <c r="AZ6" i="1"/>
  <c r="AY6" i="1"/>
  <c r="AX6" i="1"/>
  <c r="AW6" i="1"/>
  <c r="AV6" i="1"/>
  <c r="AU6" i="1"/>
  <c r="AT6" i="1"/>
  <c r="AR6" i="1"/>
  <c r="AQ6" i="1"/>
  <c r="AP6" i="1"/>
  <c r="AO6" i="1"/>
  <c r="AN6" i="1"/>
  <c r="AM6" i="1"/>
  <c r="AL6" i="1"/>
  <c r="AK6" i="1"/>
  <c r="AJ6" i="1"/>
  <c r="AI6" i="1"/>
  <c r="AH6" i="1"/>
  <c r="AG6" i="1"/>
  <c r="AE6" i="1"/>
  <c r="AD6" i="1"/>
  <c r="AC6" i="1"/>
  <c r="AB6" i="1"/>
  <c r="AA6" i="1"/>
  <c r="Z6" i="1"/>
  <c r="Y6" i="1"/>
  <c r="X6" i="1"/>
  <c r="W6" i="1"/>
  <c r="V6" i="1"/>
  <c r="U6" i="1"/>
  <c r="T6" i="1"/>
  <c r="R6" i="1"/>
  <c r="Q6" i="1"/>
  <c r="O6" i="1"/>
  <c r="N6" i="1"/>
  <c r="M6" i="1"/>
  <c r="L6" i="1"/>
  <c r="K6" i="1"/>
  <c r="J6" i="1"/>
  <c r="I6" i="1"/>
  <c r="H6" i="1"/>
  <c r="G6" i="1"/>
  <c r="F6" i="1"/>
  <c r="Z28" i="1"/>
  <c r="AA28" i="1"/>
  <c r="AS6" i="6" l="1"/>
  <c r="C3" i="23"/>
  <c r="C3" i="28"/>
  <c r="C3" i="20"/>
  <c r="C3" i="16"/>
  <c r="C3" i="21"/>
  <c r="D3" i="14"/>
  <c r="C3" i="29"/>
  <c r="BY6" i="6"/>
  <c r="AK6" i="6"/>
  <c r="BT6" i="6"/>
  <c r="AF6" i="6"/>
  <c r="AM6" i="6"/>
  <c r="BR6" i="6"/>
  <c r="AG6" i="6"/>
  <c r="BA6" i="6"/>
  <c r="AU6" i="6"/>
  <c r="BD6" i="6"/>
  <c r="C3" i="15"/>
  <c r="C3" i="10"/>
  <c r="J3" i="6"/>
  <c r="K3" i="6" s="1"/>
  <c r="N3" i="6" s="1"/>
  <c r="N4" i="7"/>
  <c r="AX4" i="5" s="1"/>
  <c r="BA4" i="5" s="1"/>
  <c r="CE6" i="6"/>
  <c r="C3" i="11"/>
  <c r="AO6" i="6"/>
  <c r="CH3" i="6"/>
  <c r="CF6" i="6"/>
  <c r="BE6" i="6"/>
  <c r="BF6" i="6"/>
  <c r="CG6" i="6"/>
  <c r="CI3" i="6"/>
  <c r="CW4" i="6"/>
  <c r="D3" i="27"/>
  <c r="D3" i="21"/>
  <c r="D3" i="20"/>
  <c r="D3" i="19"/>
  <c r="D3" i="10"/>
  <c r="D3" i="25"/>
  <c r="D3" i="17"/>
  <c r="D3" i="22"/>
  <c r="D3" i="15"/>
  <c r="BI5" i="32"/>
  <c r="M3" i="7"/>
  <c r="M6" i="7" s="1"/>
  <c r="D3" i="29"/>
  <c r="L3" i="6"/>
  <c r="Z6" i="6"/>
  <c r="BN6" i="6"/>
  <c r="DC4" i="6"/>
  <c r="AZ6" i="6"/>
  <c r="BL6" i="6"/>
  <c r="BH6" i="6"/>
  <c r="CU6" i="6"/>
  <c r="C3" i="14"/>
  <c r="C3" i="24"/>
  <c r="C3" i="25"/>
  <c r="C3" i="18"/>
  <c r="C3" i="19"/>
  <c r="C3" i="17"/>
  <c r="T6" i="6"/>
  <c r="CR4" i="6"/>
  <c r="J3" i="8"/>
  <c r="BI6" i="6"/>
  <c r="BU6" i="6"/>
  <c r="B3" i="30"/>
  <c r="C3" i="9"/>
  <c r="C3" i="26"/>
  <c r="C3" i="27"/>
  <c r="C3" i="12"/>
  <c r="S6" i="6"/>
  <c r="U6" i="6"/>
  <c r="J5" i="32"/>
  <c r="BD5" i="32"/>
  <c r="AH6" i="6"/>
  <c r="AW6" i="6"/>
  <c r="M4" i="6"/>
  <c r="M6" i="6" s="1"/>
  <c r="BM4" i="1"/>
  <c r="BP4" i="1" s="1"/>
  <c r="O3" i="8"/>
  <c r="AB46" i="1" s="1"/>
  <c r="BJ5" i="32"/>
  <c r="AO5" i="32"/>
  <c r="R6" i="7"/>
  <c r="AL6" i="6"/>
  <c r="AB6" i="6"/>
  <c r="DD6" i="6"/>
  <c r="BV3" i="3"/>
  <c r="BV6" i="3" s="1"/>
  <c r="DI4" i="6"/>
  <c r="CS4" i="6"/>
  <c r="AP6" i="6"/>
  <c r="AY6" i="6"/>
  <c r="CX3" i="6"/>
  <c r="AR5" i="32"/>
  <c r="P3" i="6"/>
  <c r="Q3" i="6" s="1"/>
  <c r="L4" i="6"/>
  <c r="L6" i="6" s="1"/>
  <c r="BQ6" i="6"/>
  <c r="Q3" i="7"/>
  <c r="DK3" i="6"/>
  <c r="BM6" i="6"/>
  <c r="CH4" i="6"/>
  <c r="AU5" i="32"/>
  <c r="N5" i="32"/>
  <c r="DB3" i="6"/>
  <c r="CO6" i="6"/>
  <c r="CZ6" i="6"/>
  <c r="AD6" i="6"/>
  <c r="R6" i="6"/>
  <c r="AV6" i="6"/>
  <c r="BW6" i="6"/>
  <c r="CX4" i="6"/>
  <c r="AR6" i="6"/>
  <c r="CW3" i="6"/>
  <c r="DA6" i="6"/>
  <c r="AE6" i="6"/>
  <c r="O4" i="6"/>
  <c r="AF6" i="1"/>
  <c r="AS6" i="1"/>
  <c r="DF4" i="6"/>
  <c r="DK4" i="6" s="1"/>
  <c r="DK6" i="6" s="1"/>
  <c r="BN6" i="1"/>
  <c r="B1" i="7"/>
  <c r="A1" i="8" s="1"/>
  <c r="B1" i="32"/>
  <c r="K3" i="7"/>
  <c r="AV3" i="5"/>
  <c r="O3" i="6"/>
  <c r="O6" i="6" s="1"/>
  <c r="DH3" i="6"/>
  <c r="CD4" i="6"/>
  <c r="CB6" i="6"/>
  <c r="CP6" i="6"/>
  <c r="F3" i="32"/>
  <c r="CL6" i="6"/>
  <c r="CN3" i="6"/>
  <c r="BZ6" i="6"/>
  <c r="DI3" i="6"/>
  <c r="DC3" i="6"/>
  <c r="CA6" i="6"/>
  <c r="CD3" i="6"/>
  <c r="CC3" i="6"/>
  <c r="DJ3" i="6"/>
  <c r="CQ6" i="6"/>
  <c r="CS3" i="6"/>
  <c r="CV6" i="6"/>
  <c r="D3" i="18"/>
  <c r="D3" i="16"/>
  <c r="D3" i="23"/>
  <c r="D3" i="9"/>
  <c r="D3" i="13"/>
  <c r="D3" i="28"/>
  <c r="N3" i="32"/>
  <c r="Q4" i="7"/>
  <c r="CN4" i="6"/>
  <c r="DB4" i="6"/>
  <c r="BV6" i="6"/>
  <c r="CM3" i="6"/>
  <c r="D3" i="26"/>
  <c r="D3" i="11"/>
  <c r="D3" i="12"/>
  <c r="BF3" i="3"/>
  <c r="K4" i="7"/>
  <c r="AV4" i="5"/>
  <c r="P4" i="6"/>
  <c r="Q4" i="6" s="1"/>
  <c r="O3" i="7"/>
  <c r="L3" i="7"/>
  <c r="L4" i="7"/>
  <c r="J6" i="6" l="1"/>
  <c r="O5" i="8"/>
  <c r="K6" i="6"/>
  <c r="P3" i="7"/>
  <c r="N3" i="7"/>
  <c r="AX3" i="5" s="1"/>
  <c r="N4" i="6"/>
  <c r="O4" i="7"/>
  <c r="O6" i="7" s="1"/>
  <c r="BQ3" i="3"/>
  <c r="BQ6" i="3" s="1"/>
  <c r="AB23" i="1"/>
  <c r="J5" i="8"/>
  <c r="DM3" i="6"/>
  <c r="Q6" i="7"/>
  <c r="DI6" i="6"/>
  <c r="DF6" i="6"/>
  <c r="BP6" i="1"/>
  <c r="DE4" i="6"/>
  <c r="BM6" i="1"/>
  <c r="N3" i="8"/>
  <c r="BU3" i="3" s="1"/>
  <c r="BU6" i="3" s="1"/>
  <c r="I3" i="8"/>
  <c r="BJ3" i="3"/>
  <c r="AC46" i="1"/>
  <c r="AC47" i="1" s="1"/>
  <c r="AB47" i="1"/>
  <c r="P4" i="7"/>
  <c r="P6" i="6"/>
  <c r="DL3" i="6"/>
  <c r="N6" i="7" l="1"/>
  <c r="L3" i="8"/>
  <c r="K3" i="8"/>
  <c r="BR3" i="3" s="1"/>
  <c r="BR6" i="3" s="1"/>
  <c r="P6" i="7"/>
  <c r="AC23" i="1"/>
  <c r="AC24" i="1" s="1"/>
  <c r="AB24" i="1"/>
  <c r="AB27" i="1"/>
  <c r="K5" i="8"/>
  <c r="AX6" i="5"/>
  <c r="BA3" i="5"/>
  <c r="BA6" i="5" s="1"/>
  <c r="N5" i="8"/>
  <c r="AB42" i="1"/>
  <c r="AB43" i="1" s="1"/>
  <c r="M3" i="8"/>
  <c r="M5" i="8" s="1"/>
  <c r="DG4" i="6"/>
  <c r="DE6" i="6"/>
  <c r="DH4" i="6"/>
  <c r="DJ4" i="6"/>
  <c r="L5" i="8"/>
  <c r="AB31" i="1"/>
  <c r="BS3" i="3"/>
  <c r="BS6" i="3" s="1"/>
  <c r="AC42" i="1" l="1"/>
  <c r="AC43" i="1" s="1"/>
  <c r="AB28" i="1"/>
  <c r="AC27" i="1"/>
  <c r="AC28" i="1" s="1"/>
  <c r="BT3" i="3"/>
  <c r="BT6" i="3" s="1"/>
  <c r="AB35" i="1"/>
  <c r="AB36" i="1" s="1"/>
  <c r="DL4" i="6"/>
  <c r="DM4" i="6"/>
  <c r="DJ6" i="6"/>
  <c r="AC31" i="1"/>
  <c r="AC32" i="1" s="1"/>
  <c r="AB32" i="1"/>
  <c r="AC35" i="1" l="1"/>
  <c r="AC3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B9A68FFF-B463-469C-AAC3-6428AFA4E372}">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5D640A07-EC63-4368-B5B7-37E51887EB2F}">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<sst xmlns="http://schemas.openxmlformats.org/spreadsheetml/2006/main" count="3001" uniqueCount="1882">
  <si>
    <t>Proyecto</t>
  </si>
  <si>
    <t>Plan de desarrollo</t>
  </si>
  <si>
    <t>Bogotá Camina Segura</t>
  </si>
  <si>
    <t>BPIN</t>
  </si>
  <si>
    <t>Ejes Estratégicos</t>
  </si>
  <si>
    <t>ODS</t>
  </si>
  <si>
    <t>Metas ODS</t>
  </si>
  <si>
    <t>3.8</t>
  </si>
  <si>
    <t>Objetivo Estratégico</t>
  </si>
  <si>
    <t>04 - Bogotá ordena su territorio y avanza en su acción climática</t>
  </si>
  <si>
    <t>Programa Sectorial</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</si>
  <si>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</si>
  <si>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</si>
  <si>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</si>
  <si>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</si>
  <si>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</si>
  <si>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</si>
  <si>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</si>
  <si>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</si>
  <si>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</si>
  <si>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</si>
  <si>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</si>
  <si>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</si>
  <si>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</si>
  <si>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</si>
  <si>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</si>
  <si>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</si>
  <si>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</si>
  <si>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</si>
  <si>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</si>
  <si>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</si>
  <si>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</si>
  <si>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</si>
  <si>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</si>
  <si>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</si>
  <si>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</si>
  <si>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</si>
  <si>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</si>
  <si>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</si>
  <si>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</si>
  <si>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</si>
  <si>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</si>
  <si>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</si>
  <si>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</si>
  <si>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</si>
  <si>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2.1</t>
  </si>
  <si>
    <t>3.1</t>
  </si>
  <si>
    <t>3.2</t>
  </si>
  <si>
    <t>O232020200991122</t>
  </si>
  <si>
    <t>4.1</t>
  </si>
  <si>
    <t>5.1</t>
  </si>
  <si>
    <t>6.1</t>
  </si>
  <si>
    <t>6.2</t>
  </si>
  <si>
    <t>7.1</t>
  </si>
  <si>
    <t>8.1</t>
  </si>
  <si>
    <t>9.1</t>
  </si>
  <si>
    <t>9.2</t>
  </si>
  <si>
    <t>9.3</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</si>
  <si>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</si>
  <si>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</si>
  <si>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</si>
  <si>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</si>
  <si>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</si>
  <si>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</si>
  <si>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</si>
  <si>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</si>
  <si>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</si>
  <si>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</si>
  <si>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</si>
  <si>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</si>
  <si>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</si>
  <si>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</si>
  <si>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</si>
  <si>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</si>
  <si>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</si>
  <si>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</si>
  <si>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</si>
  <si>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</si>
  <si>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</si>
  <si>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</si>
  <si>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</si>
  <si>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</si>
  <si>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</si>
  <si>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</si>
  <si>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</si>
  <si>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</si>
  <si>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</si>
  <si>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</si>
  <si>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PROGRAMACION FÍSICA 2024</t>
  </si>
  <si>
    <t>EJECUCIÓN FÍSICA 2024</t>
  </si>
  <si>
    <t>META CUATRIENIO</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</si>
  <si>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</si>
  <si>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</si>
  <si>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</si>
  <si>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</si>
  <si>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</si>
  <si>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</si>
  <si>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</si>
  <si>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</si>
  <si>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</si>
  <si>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</si>
  <si>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</si>
  <si>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</si>
  <si>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</si>
  <si>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</si>
  <si>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</si>
  <si>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</si>
  <si>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</si>
  <si>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</si>
  <si>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</si>
  <si>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</si>
  <si>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</si>
  <si>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</si>
  <si>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</si>
  <si>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</si>
  <si>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</si>
  <si>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</si>
  <si>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</si>
  <si>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</si>
  <si>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</si>
  <si>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</si>
  <si>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GIROS DE RESERVA</t>
  </si>
  <si>
    <t>Numerador</t>
  </si>
  <si>
    <t>Denominador</t>
  </si>
  <si>
    <t>Porcentaje</t>
  </si>
  <si>
    <t>Cód. Meta Proyecto</t>
  </si>
  <si>
    <t>Num. Meta</t>
  </si>
  <si>
    <t>Detalle Actividad</t>
  </si>
  <si>
    <t>Indicador de actividad</t>
  </si>
  <si>
    <t>Unidad de Medida</t>
  </si>
  <si>
    <t>TIPO DE META</t>
  </si>
  <si>
    <t>LINEA DE BASE</t>
  </si>
  <si>
    <t>TOTAL EJECUTADO</t>
  </si>
  <si>
    <t>Programación</t>
  </si>
  <si>
    <t>Ejecución</t>
  </si>
  <si>
    <t>PRESUPUESTO 2026</t>
  </si>
  <si>
    <t>PRESUPUESTO 2027</t>
  </si>
  <si>
    <t>TOTAL PRESUPUESTO</t>
  </si>
  <si>
    <t>1.3</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</si>
  <si>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</si>
  <si>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</si>
  <si>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</si>
  <si>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</si>
  <si>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</si>
  <si>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</si>
  <si>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</si>
  <si>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</si>
  <si>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PRESUPUESTO</t>
  </si>
  <si>
    <t>PRESUPUESTO INICIAL</t>
  </si>
  <si>
    <t>PRESUPUESTO DEFINITIVO</t>
  </si>
  <si>
    <t>% Ejecución compromisos</t>
  </si>
  <si>
    <t>% Ejecución GIROS</t>
  </si>
  <si>
    <t>MODIFICACIONES</t>
  </si>
  <si>
    <t>COMPROMISOS PROGRAMADOS</t>
  </si>
  <si>
    <t>COMPROMISOS EJECUTADOS</t>
  </si>
  <si>
    <t>GIROS PROGRAMADOS</t>
  </si>
  <si>
    <t>GIROS REALIZADOS</t>
  </si>
  <si>
    <t>DETALLE DE LE META</t>
  </si>
  <si>
    <t>INDICADOR</t>
  </si>
  <si>
    <t xml:space="preserve">PRESUPUESTO INICIAL </t>
  </si>
  <si>
    <t xml:space="preserve">PRESUPUESTO DEFINITIVO </t>
  </si>
  <si>
    <t>RESERVAS
DEFINITIVA</t>
  </si>
  <si>
    <t>AVANCES</t>
  </si>
  <si>
    <t>RESULTADOS</t>
  </si>
  <si>
    <t>DIFICULTADES Y SOLUCIONES</t>
  </si>
  <si>
    <t>RESERVA
DEFINITIVA</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</si>
  <si>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</si>
  <si>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</si>
  <si>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</si>
  <si>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</si>
  <si>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</si>
  <si>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</si>
  <si>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</si>
  <si>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</si>
  <si>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</si>
  <si>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</si>
  <si>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</si>
  <si>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</si>
  <si>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</si>
  <si>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</si>
  <si>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</si>
  <si>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</si>
  <si>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</si>
  <si>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</si>
  <si>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</si>
  <si>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</si>
  <si>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</si>
  <si>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</si>
  <si>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</si>
  <si>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</si>
  <si>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</si>
  <si>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</si>
  <si>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</si>
  <si>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</si>
  <si>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</si>
  <si>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</si>
  <si>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</si>
  <si>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</si>
  <si>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</si>
  <si>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</si>
  <si>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</si>
  <si>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</si>
  <si>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</si>
  <si>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</si>
  <si>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</si>
  <si>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</si>
  <si>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</si>
  <si>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</si>
  <si>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</si>
  <si>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</si>
  <si>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</si>
  <si>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</si>
  <si>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</si>
  <si>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</si>
  <si>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</si>
  <si>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</si>
  <si>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</si>
  <si>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</si>
  <si>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</si>
  <si>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</si>
  <si>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</si>
  <si>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</si>
  <si>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</si>
  <si>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</si>
  <si>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</si>
  <si>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</si>
  <si>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</si>
  <si>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</si>
  <si>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</si>
  <si>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</si>
  <si>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</si>
  <si>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</si>
  <si>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</si>
  <si>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</si>
  <si>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</si>
  <si>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</si>
  <si>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</si>
  <si>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</si>
  <si>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</si>
  <si>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</si>
  <si>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</si>
  <si>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</si>
  <si>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</si>
  <si>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</si>
  <si>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</si>
  <si>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</si>
  <si>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</si>
  <si>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</si>
  <si>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</si>
  <si>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</si>
  <si>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</si>
  <si>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</si>
  <si>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</si>
  <si>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</si>
  <si>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</si>
  <si>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</si>
  <si>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</si>
  <si>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</si>
  <si>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</si>
  <si>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</si>
  <si>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</si>
  <si>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</si>
  <si>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</si>
  <si>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</si>
  <si>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</si>
  <si>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</si>
  <si>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</si>
  <si>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</si>
  <si>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</si>
  <si>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</si>
  <si>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</si>
  <si>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</si>
  <si>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</si>
  <si>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</si>
  <si>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</si>
  <si>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</si>
  <si>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</si>
  <si>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</si>
  <si>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</si>
  <si>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</si>
  <si>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</si>
  <si>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</si>
  <si>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</si>
  <si>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</si>
  <si>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</si>
  <si>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</si>
  <si>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</si>
  <si>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</si>
  <si>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</si>
  <si>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</si>
  <si>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</si>
  <si>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</si>
  <si>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</si>
  <si>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</si>
  <si>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</si>
  <si>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</si>
  <si>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</si>
  <si>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</si>
  <si>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</si>
  <si>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</si>
  <si>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</si>
  <si>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</si>
  <si>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</si>
  <si>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</si>
  <si>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</si>
  <si>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</si>
  <si>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</si>
  <si>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</si>
  <si>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</si>
  <si>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</si>
  <si>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</si>
  <si>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</si>
  <si>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</si>
  <si>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</si>
  <si>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</si>
  <si>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</si>
  <si>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</si>
  <si>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</si>
  <si>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</si>
  <si>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</si>
  <si>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</si>
  <si>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</si>
  <si>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</si>
  <si>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</si>
  <si>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</si>
  <si>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</si>
  <si>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</si>
  <si>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</si>
  <si>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</si>
  <si>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</si>
  <si>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</si>
  <si>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</si>
  <si>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</si>
  <si>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</si>
  <si>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</si>
  <si>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</si>
  <si>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</si>
  <si>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</si>
  <si>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</si>
  <si>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</si>
  <si>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</si>
  <si>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</si>
  <si>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</si>
  <si>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</si>
  <si>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</si>
  <si>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</si>
  <si>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</si>
  <si>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</si>
  <si>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</si>
  <si>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</si>
  <si>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</si>
  <si>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</si>
  <si>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</si>
  <si>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</si>
  <si>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</si>
  <si>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</si>
  <si>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</si>
  <si>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</si>
  <si>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</si>
  <si>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</si>
  <si>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</si>
  <si>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</si>
  <si>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</si>
  <si>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</si>
  <si>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</si>
  <si>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</si>
  <si>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</si>
  <si>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</si>
  <si>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</si>
  <si>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</si>
  <si>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</si>
  <si>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</si>
  <si>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</si>
  <si>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</si>
  <si>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</si>
  <si>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</si>
  <si>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</si>
  <si>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</si>
  <si>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</si>
  <si>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</si>
  <si>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</si>
  <si>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</si>
  <si>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</si>
  <si>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</si>
  <si>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</si>
  <si>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</si>
  <si>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</si>
  <si>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</si>
  <si>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</si>
  <si>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</si>
  <si>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</si>
  <si>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</si>
  <si>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</si>
  <si>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</si>
  <si>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</si>
  <si>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</si>
  <si>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</si>
  <si>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</si>
  <si>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</si>
  <si>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</si>
  <si>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</si>
  <si>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</si>
  <si>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</si>
  <si>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</si>
  <si>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</si>
  <si>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</si>
  <si>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</si>
  <si>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</si>
  <si>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</si>
  <si>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</si>
  <si>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</si>
  <si>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</si>
  <si>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</si>
  <si>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</si>
  <si>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</si>
  <si>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</si>
  <si>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</si>
  <si>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</si>
  <si>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</si>
  <si>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</si>
  <si>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</si>
  <si>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</si>
  <si>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</si>
  <si>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</si>
  <si>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</si>
  <si>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</si>
  <si>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</si>
  <si>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</si>
  <si>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</si>
  <si>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</si>
  <si>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</si>
  <si>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</si>
  <si>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</si>
  <si>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</si>
  <si>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</si>
  <si>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</si>
  <si>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</si>
  <si>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</si>
  <si>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</si>
  <si>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</si>
  <si>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</si>
  <si>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</si>
  <si>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</si>
  <si>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</si>
  <si>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</si>
  <si>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</si>
  <si>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</si>
  <si>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</si>
  <si>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</si>
  <si>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</si>
  <si>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</si>
  <si>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</si>
  <si>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</si>
  <si>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</si>
  <si>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</si>
  <si>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</si>
  <si>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</si>
  <si>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</si>
  <si>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</si>
  <si>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</si>
  <si>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</si>
  <si>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</si>
  <si>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</si>
  <si>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</si>
  <si>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</si>
  <si>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</si>
  <si>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</si>
  <si>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</si>
  <si>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</si>
  <si>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</si>
  <si>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</si>
  <si>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</si>
  <si>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</si>
  <si>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</si>
  <si>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</si>
  <si>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</si>
  <si>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</si>
  <si>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</si>
  <si>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</si>
  <si>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</si>
  <si>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</si>
  <si>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</si>
  <si>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</si>
  <si>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</si>
  <si>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</si>
  <si>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</si>
  <si>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</si>
  <si>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</si>
  <si>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</si>
  <si>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</si>
  <si>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</si>
  <si>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</si>
  <si>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</si>
  <si>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</si>
  <si>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</si>
  <si>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</si>
  <si>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</si>
  <si>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</si>
  <si>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</si>
  <si>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</si>
  <si>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</si>
  <si>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</si>
  <si>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</si>
  <si>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</si>
  <si>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</si>
  <si>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</si>
  <si>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</si>
  <si>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</si>
  <si>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</si>
  <si>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</si>
  <si>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</si>
  <si>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</si>
  <si>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</si>
  <si>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</si>
  <si>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</si>
  <si>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</si>
  <si>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</si>
  <si>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</si>
  <si>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</si>
  <si>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</si>
  <si>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</si>
  <si>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</si>
  <si>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</si>
  <si>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</si>
  <si>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</si>
  <si>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</si>
  <si>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</si>
  <si>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</si>
  <si>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</si>
  <si>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</si>
  <si>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</si>
  <si>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</si>
  <si>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</si>
  <si>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</si>
  <si>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</si>
  <si>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</si>
  <si>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</si>
  <si>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</si>
  <si>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</si>
  <si>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</si>
  <si>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</si>
  <si>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</si>
  <si>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</si>
  <si>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</si>
  <si>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</si>
  <si>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</si>
  <si>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</si>
  <si>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</si>
  <si>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</si>
  <si>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</si>
  <si>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</si>
  <si>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</si>
  <si>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</si>
  <si>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</si>
  <si>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</si>
  <si>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</si>
  <si>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</si>
  <si>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</si>
  <si>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</si>
  <si>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</si>
  <si>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</si>
  <si>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</si>
  <si>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</si>
  <si>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</si>
  <si>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</si>
  <si>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</si>
  <si>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</si>
  <si>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</si>
  <si>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</si>
  <si>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</si>
  <si>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</si>
  <si>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</si>
  <si>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</si>
  <si>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</si>
  <si>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</si>
  <si>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</si>
  <si>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</si>
  <si>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</si>
  <si>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</si>
  <si>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</si>
  <si>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</si>
  <si>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</si>
  <si>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</si>
  <si>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</si>
  <si>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</si>
  <si>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</si>
  <si>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</si>
  <si>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</si>
  <si>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</si>
  <si>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</si>
  <si>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</si>
  <si>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</si>
  <si>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</si>
  <si>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</si>
  <si>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</si>
  <si>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</si>
  <si>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</si>
  <si>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</si>
  <si>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</si>
  <si>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</si>
  <si>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</si>
  <si>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</si>
  <si>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</si>
  <si>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</si>
  <si>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</si>
  <si>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</si>
  <si>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</si>
  <si>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</si>
  <si>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</si>
  <si>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</si>
  <si>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</si>
  <si>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</si>
  <si>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</si>
  <si>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</si>
  <si>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</si>
  <si>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</si>
  <si>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</si>
  <si>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</si>
  <si>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</si>
  <si>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</si>
  <si>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</si>
  <si>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</si>
  <si>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</si>
  <si>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</si>
  <si>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</si>
  <si>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</si>
  <si>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</si>
  <si>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</si>
  <si>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</si>
  <si>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</si>
  <si>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</si>
  <si>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</si>
  <si>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</si>
  <si>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</si>
  <si>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</si>
  <si>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</si>
  <si>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</si>
  <si>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</si>
  <si>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</si>
  <si>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</si>
  <si>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</si>
  <si>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</si>
  <si>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</si>
  <si>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</si>
  <si>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</si>
  <si>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</si>
  <si>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</si>
  <si>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</si>
  <si>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</si>
  <si>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</si>
  <si>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</si>
  <si>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</si>
  <si>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</si>
  <si>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</si>
  <si>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</si>
  <si>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</si>
  <si>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</si>
  <si>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</si>
  <si>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</si>
  <si>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</si>
  <si>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</si>
  <si>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</si>
  <si>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</si>
  <si>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</si>
  <si>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</si>
  <si>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</si>
  <si>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</si>
  <si>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</si>
  <si>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</si>
  <si>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</si>
  <si>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</si>
  <si>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</si>
  <si>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</si>
  <si>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</si>
  <si>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</si>
  <si>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</si>
  <si>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</si>
  <si>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</si>
  <si>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</si>
  <si>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</si>
  <si>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</si>
  <si>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</si>
  <si>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</si>
  <si>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</si>
  <si>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</si>
  <si>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</si>
  <si>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</si>
  <si>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</si>
  <si>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</si>
  <si>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</si>
  <si>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</si>
  <si>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</si>
  <si>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</si>
  <si>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</si>
  <si>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</si>
  <si>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</si>
  <si>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</si>
  <si>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</si>
  <si>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</si>
  <si>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</si>
  <si>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</si>
  <si>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</si>
  <si>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</si>
  <si>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</si>
  <si>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</si>
  <si>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</si>
  <si>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</si>
  <si>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</si>
  <si>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</si>
  <si>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</si>
  <si>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</si>
  <si>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</si>
  <si>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</si>
  <si>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</si>
  <si>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</si>
  <si>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</si>
  <si>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</si>
  <si>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</si>
  <si>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</si>
  <si>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</si>
  <si>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</si>
  <si>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</si>
  <si>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</si>
  <si>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</si>
  <si>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</si>
  <si>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</si>
  <si>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</si>
  <si>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</si>
  <si>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</si>
  <si>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</si>
  <si>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</si>
  <si>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</si>
  <si>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</si>
  <si>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</si>
  <si>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</si>
  <si>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</si>
  <si>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</si>
  <si>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</si>
  <si>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</si>
  <si>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</si>
  <si>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</si>
  <si>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</si>
  <si>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</si>
  <si>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</si>
  <si>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</si>
  <si>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</si>
  <si>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</si>
  <si>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</si>
  <si>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</si>
  <si>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</si>
  <si>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</si>
  <si>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</si>
  <si>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</si>
  <si>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</si>
  <si>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</si>
  <si>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</si>
  <si>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</si>
  <si>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</si>
  <si>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</si>
  <si>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</si>
  <si>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</si>
  <si>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</si>
  <si>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</si>
  <si>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</si>
  <si>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</si>
  <si>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</si>
  <si>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</si>
  <si>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</si>
  <si>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</si>
  <si>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</si>
  <si>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</si>
  <si>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</si>
  <si>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</si>
  <si>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</si>
  <si>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</si>
  <si>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</si>
  <si>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</si>
  <si>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</si>
  <si>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</si>
  <si>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</si>
  <si>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</si>
  <si>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</si>
  <si>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</si>
  <si>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</si>
  <si>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</si>
  <si>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</si>
  <si>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</si>
  <si>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</si>
  <si>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</si>
  <si>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</si>
  <si>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</si>
  <si>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</si>
  <si>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</si>
  <si>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</si>
  <si>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</si>
  <si>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</si>
  <si>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</si>
  <si>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</si>
  <si>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</si>
  <si>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</si>
  <si>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</si>
  <si>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</si>
  <si>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</si>
  <si>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</si>
  <si>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</si>
  <si>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</si>
  <si>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</si>
  <si>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</si>
  <si>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</si>
  <si>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</si>
  <si>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</si>
  <si>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</si>
  <si>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</si>
  <si>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</si>
  <si>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</si>
  <si>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</si>
  <si>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</si>
  <si>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</si>
  <si>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</si>
  <si>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</si>
  <si>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</si>
  <si>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</si>
  <si>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</si>
  <si>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</si>
  <si>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</si>
  <si>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</si>
  <si>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</si>
  <si>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</si>
  <si>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</si>
  <si>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</si>
  <si>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</si>
  <si>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</si>
  <si>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</si>
  <si>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</si>
  <si>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</si>
  <si>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</si>
  <si>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</si>
  <si>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</si>
  <si>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</si>
  <si>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</si>
  <si>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</si>
  <si>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</si>
  <si>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</si>
  <si>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</si>
  <si>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</si>
  <si>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</si>
  <si>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</si>
  <si>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</si>
  <si>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</si>
  <si>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</si>
  <si>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</si>
  <si>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</si>
  <si>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</si>
  <si>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</si>
  <si>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</si>
  <si>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</si>
  <si>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</si>
  <si>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</si>
  <si>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</si>
  <si>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</si>
  <si>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</si>
  <si>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</si>
  <si>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</si>
  <si>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</si>
  <si>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</si>
  <si>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</si>
  <si>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</si>
  <si>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</si>
  <si>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</si>
  <si>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</si>
  <si>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</si>
  <si>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</si>
  <si>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</si>
  <si>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</si>
  <si>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</si>
  <si>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</si>
  <si>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</si>
  <si>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</si>
  <si>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</si>
  <si>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</si>
  <si>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</si>
  <si>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</si>
  <si>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</si>
  <si>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</si>
  <si>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</si>
  <si>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</si>
  <si>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</si>
  <si>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</si>
  <si>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</si>
  <si>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</si>
  <si>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</si>
  <si>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</si>
  <si>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</si>
  <si>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</si>
  <si>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</si>
  <si>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</si>
  <si>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</si>
  <si>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</si>
  <si>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</si>
  <si>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</si>
  <si>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</si>
  <si>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</si>
  <si>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</si>
  <si>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</si>
  <si>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</si>
  <si>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</si>
  <si>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</si>
  <si>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</si>
  <si>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</si>
  <si>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</si>
  <si>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</si>
  <si>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</si>
  <si>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</si>
  <si>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</si>
  <si>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</si>
  <si>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</si>
  <si>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</si>
  <si>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</si>
  <si>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</si>
  <si>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</si>
  <si>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</si>
  <si>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</si>
  <si>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</si>
  <si>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</si>
  <si>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</si>
  <si>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</si>
  <si>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</si>
  <si>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</si>
  <si>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</si>
  <si>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</si>
  <si>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</si>
  <si>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</si>
  <si>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</si>
  <si>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</si>
  <si>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</si>
  <si>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</si>
  <si>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</si>
  <si>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</si>
  <si>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</si>
  <si>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</si>
  <si>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</si>
  <si>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</si>
  <si>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</si>
  <si>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</si>
  <si>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</si>
  <si>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</si>
  <si>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</si>
  <si>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</si>
  <si>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</si>
  <si>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</si>
  <si>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</si>
  <si>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</si>
  <si>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</si>
  <si>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</si>
  <si>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</si>
  <si>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</si>
  <si>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</si>
  <si>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</si>
  <si>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</si>
  <si>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</si>
  <si>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</si>
  <si>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</si>
  <si>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</si>
  <si>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</si>
  <si>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</si>
  <si>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</si>
  <si>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</si>
  <si>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</si>
  <si>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</si>
  <si>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</si>
  <si>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</si>
  <si>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</si>
  <si>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</si>
  <si>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</si>
  <si>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</si>
  <si>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</si>
  <si>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</si>
  <si>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</si>
  <si>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</si>
  <si>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</si>
  <si>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</si>
  <si>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</si>
  <si>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</si>
  <si>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</si>
  <si>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</si>
  <si>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</si>
  <si>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</si>
  <si>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</si>
  <si>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</si>
  <si>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</si>
  <si>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</si>
  <si>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</si>
  <si>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</si>
  <si>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</si>
  <si>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</si>
  <si>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</si>
  <si>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</si>
  <si>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</si>
  <si>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</si>
  <si>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</si>
  <si>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</si>
  <si>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</si>
  <si>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</si>
  <si>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</si>
  <si>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</si>
  <si>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</si>
  <si>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</si>
  <si>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</si>
  <si>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</si>
  <si>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</si>
  <si>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</si>
  <si>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</si>
  <si>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</si>
  <si>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</si>
  <si>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</si>
  <si>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</si>
  <si>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</si>
  <si>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</si>
  <si>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</si>
  <si>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</si>
  <si>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</si>
  <si>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</si>
  <si>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</si>
  <si>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</si>
  <si>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</si>
  <si>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</si>
  <si>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</si>
  <si>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</si>
  <si>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</si>
  <si>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</si>
  <si>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</si>
  <si>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</si>
  <si>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</si>
  <si>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</si>
  <si>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</si>
  <si>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</si>
  <si>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</si>
  <si>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</si>
  <si>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</si>
  <si>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</si>
  <si>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</si>
  <si>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</si>
  <si>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</si>
  <si>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</si>
  <si>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</si>
  <si>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</si>
  <si>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</si>
  <si>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</si>
  <si>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</si>
  <si>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</si>
  <si>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</si>
  <si>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</si>
  <si>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</si>
  <si>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</si>
  <si>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</si>
  <si>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</si>
  <si>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</si>
  <si>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</si>
  <si>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</si>
  <si>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</si>
  <si>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</si>
  <si>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</si>
  <si>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</si>
  <si>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</si>
  <si>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</si>
  <si>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</si>
  <si>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</si>
  <si>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</si>
  <si>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</si>
  <si>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</si>
  <si>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</si>
  <si>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</si>
  <si>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</si>
  <si>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</si>
  <si>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</si>
  <si>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</si>
  <si>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</si>
  <si>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</si>
  <si>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</si>
  <si>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</si>
  <si>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</si>
  <si>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</si>
  <si>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</si>
  <si>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</si>
  <si>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</si>
  <si>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</si>
  <si>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</si>
  <si>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</si>
  <si>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</si>
  <si>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</si>
  <si>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</si>
  <si>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</si>
  <si>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</si>
  <si>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</si>
  <si>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</si>
  <si>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</si>
  <si>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</si>
  <si>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</si>
  <si>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</si>
  <si>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</si>
  <si>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</si>
  <si>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</si>
  <si>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</si>
  <si>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</si>
  <si>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</si>
  <si>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</si>
  <si>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</si>
  <si>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</si>
  <si>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</si>
  <si>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</si>
  <si>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</si>
  <si>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</si>
  <si>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</si>
  <si>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</si>
  <si>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</si>
  <si>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</si>
  <si>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</si>
  <si>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</si>
  <si>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</si>
  <si>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</si>
  <si>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</si>
  <si>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</si>
  <si>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</si>
  <si>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</si>
  <si>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</si>
  <si>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</si>
  <si>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</si>
  <si>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</si>
  <si>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</si>
  <si>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</si>
  <si>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</si>
  <si>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</si>
  <si>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</si>
  <si>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</si>
  <si>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</si>
  <si>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</si>
  <si>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</si>
  <si>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</si>
  <si>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</si>
  <si>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</si>
  <si>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</si>
  <si>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</si>
  <si>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</si>
  <si>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</si>
  <si>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</si>
  <si>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</si>
  <si>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</si>
  <si>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</si>
  <si>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</si>
  <si>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</si>
  <si>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</si>
  <si>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</si>
  <si>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</si>
  <si>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</si>
  <si>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</si>
  <si>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</si>
  <si>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</si>
  <si>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</si>
  <si>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</si>
  <si>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</si>
  <si>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</si>
  <si>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</si>
  <si>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</si>
  <si>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</si>
  <si>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</si>
  <si>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</si>
  <si>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</si>
  <si>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</si>
  <si>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</si>
  <si>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</si>
  <si>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</si>
  <si>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</si>
  <si>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</si>
  <si>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</si>
  <si>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</si>
  <si>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</si>
  <si>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</si>
  <si>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</si>
  <si>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</si>
  <si>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</si>
  <si>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</si>
  <si>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</si>
  <si>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</si>
  <si>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</si>
  <si>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</si>
  <si>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</si>
  <si>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</si>
  <si>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</si>
  <si>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</si>
  <si>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</si>
  <si>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</si>
  <si>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</si>
  <si>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</si>
  <si>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</si>
  <si>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</si>
  <si>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</si>
  <si>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</si>
  <si>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Código SEGPLAN 2.0</t>
  </si>
  <si>
    <t>ENE</t>
  </si>
  <si>
    <t>FEB</t>
  </si>
  <si>
    <t>MAR</t>
  </si>
  <si>
    <t>ABR</t>
  </si>
  <si>
    <t>MAY</t>
  </si>
  <si>
    <t>JUN</t>
  </si>
  <si>
    <t>ANULACIONES</t>
  </si>
  <si>
    <t>GIROS EFECTIVOS</t>
  </si>
  <si>
    <t>No. DEL COMPROMISO</t>
  </si>
  <si>
    <t>No.CDP</t>
  </si>
  <si>
    <t>No. RP</t>
  </si>
  <si>
    <t>Fecha RP</t>
  </si>
  <si>
    <t>Requerimiento</t>
  </si>
  <si>
    <t>MGA</t>
  </si>
  <si>
    <t>Actividad</t>
  </si>
  <si>
    <t>FUENTE</t>
  </si>
  <si>
    <t>FUENTE MSPS</t>
  </si>
  <si>
    <t>BENEFICIARIO</t>
  </si>
  <si>
    <t>TOTAL GIROS DE RESERVA</t>
  </si>
  <si>
    <t>Porcentaje de Ejecución</t>
  </si>
  <si>
    <t>DETALLE ACTIVIDAD</t>
  </si>
  <si>
    <t>RESERVA CONSTITUIDA</t>
  </si>
  <si>
    <t>RESERVA DEFINITIVA</t>
  </si>
  <si>
    <t>TOTAL RESERVA</t>
  </si>
  <si>
    <t>Anulaciones</t>
  </si>
  <si>
    <t>11.1</t>
  </si>
  <si>
    <t>12.1</t>
  </si>
  <si>
    <t>13.1</t>
  </si>
  <si>
    <t>14.1</t>
  </si>
  <si>
    <t>15.1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</si>
  <si>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</si>
  <si>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</si>
  <si>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</si>
  <si>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</si>
  <si>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</si>
  <si>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</si>
  <si>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</si>
  <si>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</si>
  <si>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</si>
  <si>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</si>
  <si>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</si>
  <si>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</si>
  <si>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</si>
  <si>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</si>
  <si>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</si>
  <si>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</si>
  <si>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</si>
  <si>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</si>
  <si>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</si>
  <si>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</si>
  <si>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</si>
  <si>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</si>
  <si>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</si>
  <si>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</si>
  <si>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</si>
  <si>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</si>
  <si>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</si>
  <si>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</si>
  <si>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</si>
  <si>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</si>
  <si>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</si>
  <si>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</si>
  <si>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</si>
  <si>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</si>
  <si>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</si>
  <si>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</si>
  <si>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</si>
  <si>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</si>
  <si>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</si>
  <si>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</si>
  <si>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</si>
  <si>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</si>
  <si>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</si>
  <si>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</si>
  <si>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45.2</t>
  </si>
  <si>
    <t>45.3</t>
  </si>
  <si>
    <t>45.4</t>
  </si>
  <si>
    <t xml:space="preserve">SUBRED INTEGRADA DE SERVICIOS DE SALUD SUR E.S.E   </t>
  </si>
  <si>
    <t xml:space="preserve">SUBRED INTEGRADA DE SERVICIOS DE SALUD NORTE ESE   </t>
  </si>
  <si>
    <t xml:space="preserve">SUBRED INTEGRADA DE SERVICIOS DE SALUD SUR OCCIDENTE ESE   </t>
  </si>
  <si>
    <t xml:space="preserve">SUBRED INTEGRADA DE SERVICIOS DE SALUD CENTRO ORIENTE ESE   </t>
  </si>
  <si>
    <t>VALOR COMPROMISOS 2024</t>
  </si>
  <si>
    <t>GIROS REALIZADOS EN 2024</t>
  </si>
  <si>
    <t>LLAVE</t>
  </si>
  <si>
    <t>7914-1.1</t>
  </si>
  <si>
    <t>7914-1.2</t>
  </si>
  <si>
    <t>7914-2.1</t>
  </si>
  <si>
    <t>7919-1.1</t>
  </si>
  <si>
    <t>7919-1.2</t>
  </si>
  <si>
    <t>7919-1.3</t>
  </si>
  <si>
    <t>7919-1.4</t>
  </si>
  <si>
    <t>7919-2.1</t>
  </si>
  <si>
    <t>7919-2.2</t>
  </si>
  <si>
    <t>7919-3.1</t>
  </si>
  <si>
    <t>7919-4.1</t>
  </si>
  <si>
    <t>8105-1.1</t>
  </si>
  <si>
    <t>8105-1.2</t>
  </si>
  <si>
    <t>8105-1.3</t>
  </si>
  <si>
    <t>8105-2.1</t>
  </si>
  <si>
    <t>8105-2.2</t>
  </si>
  <si>
    <t>8140-1.1</t>
  </si>
  <si>
    <t>8140-1.2</t>
  </si>
  <si>
    <t>8140-1.3</t>
  </si>
  <si>
    <t>8140-1.4</t>
  </si>
  <si>
    <t>8140-2.1</t>
  </si>
  <si>
    <t>8140-2.2</t>
  </si>
  <si>
    <t>8114-1.1</t>
  </si>
  <si>
    <t>8114-1.2</t>
  </si>
  <si>
    <t>8114-1.3</t>
  </si>
  <si>
    <t>8114-1.4</t>
  </si>
  <si>
    <t>8114-1.5</t>
  </si>
  <si>
    <t>8114-1.6</t>
  </si>
  <si>
    <t>7790-1.1</t>
  </si>
  <si>
    <t>7790-1.2</t>
  </si>
  <si>
    <t>7790-1.3</t>
  </si>
  <si>
    <t>7790-2.1</t>
  </si>
  <si>
    <t>7790-3.1</t>
  </si>
  <si>
    <t>7790-3.2</t>
  </si>
  <si>
    <t>7790-4.1</t>
  </si>
  <si>
    <t>7790-5.1</t>
  </si>
  <si>
    <t>7790-6.1</t>
  </si>
  <si>
    <t>7790-6.2</t>
  </si>
  <si>
    <t>7790-7.1</t>
  </si>
  <si>
    <t>7790-8.1</t>
  </si>
  <si>
    <t>7790-9.1</t>
  </si>
  <si>
    <t>7790-9.2</t>
  </si>
  <si>
    <t>7790-9.3</t>
  </si>
  <si>
    <t>8108-1.1</t>
  </si>
  <si>
    <t>8108-1.2</t>
  </si>
  <si>
    <t>8108-1.3</t>
  </si>
  <si>
    <t>8108-1.4</t>
  </si>
  <si>
    <t>8108-1.5</t>
  </si>
  <si>
    <t>8120-1.1</t>
  </si>
  <si>
    <t>8120-1.2</t>
  </si>
  <si>
    <t>8120-2.1</t>
  </si>
  <si>
    <t>8120-2.2</t>
  </si>
  <si>
    <t>8119-1.1</t>
  </si>
  <si>
    <t>8119-1.2</t>
  </si>
  <si>
    <t>8119-1.3</t>
  </si>
  <si>
    <t>8119-1.4</t>
  </si>
  <si>
    <t>8119-2.1</t>
  </si>
  <si>
    <t>8113-1.1</t>
  </si>
  <si>
    <t>8113-1.2</t>
  </si>
  <si>
    <t>8113-1.3</t>
  </si>
  <si>
    <t>8113-1.4</t>
  </si>
  <si>
    <t>8113-1.5</t>
  </si>
  <si>
    <t xml:space="preserve">8113-2.1 </t>
  </si>
  <si>
    <t>8113-2.2</t>
  </si>
  <si>
    <t>8113-3.1</t>
  </si>
  <si>
    <t>8113-3.2</t>
  </si>
  <si>
    <t>8069-1.1</t>
  </si>
  <si>
    <t>8069-2.1</t>
  </si>
  <si>
    <t>8069-3.1</t>
  </si>
  <si>
    <t>8069-3.2</t>
  </si>
  <si>
    <t>8069-3.3</t>
  </si>
  <si>
    <t>8069-3.4</t>
  </si>
  <si>
    <t>8069-3.5</t>
  </si>
  <si>
    <t>8069-3.6</t>
  </si>
  <si>
    <t>8069-3.7</t>
  </si>
  <si>
    <t>8069-3.8</t>
  </si>
  <si>
    <t>8069-3.9</t>
  </si>
  <si>
    <t>8069-3.10</t>
  </si>
  <si>
    <t>8069-3.11</t>
  </si>
  <si>
    <t>8069-3.12</t>
  </si>
  <si>
    <t>8069-3.13</t>
  </si>
  <si>
    <t>8069-4.1</t>
  </si>
  <si>
    <t>8069-5.1</t>
  </si>
  <si>
    <t>8069-5.2</t>
  </si>
  <si>
    <t>8069-5.3</t>
  </si>
  <si>
    <t>8127-1.1</t>
  </si>
  <si>
    <t>8127-1.2</t>
  </si>
  <si>
    <t>8127-2.1</t>
  </si>
  <si>
    <t>8127-2.2</t>
  </si>
  <si>
    <t>8127-3.1</t>
  </si>
  <si>
    <t>8127-3.2</t>
  </si>
  <si>
    <t>8127-3.3</t>
  </si>
  <si>
    <t>8149-1.1</t>
  </si>
  <si>
    <t>8149-1.2</t>
  </si>
  <si>
    <t>8149-1.3</t>
  </si>
  <si>
    <t>8149-1.4</t>
  </si>
  <si>
    <t>8149-2.1</t>
  </si>
  <si>
    <t>8149-2.2</t>
  </si>
  <si>
    <t>8149-3.1</t>
  </si>
  <si>
    <t>8149-3.2</t>
  </si>
  <si>
    <t>8124-1.1</t>
  </si>
  <si>
    <t>8124-1.2</t>
  </si>
  <si>
    <t>8124-1.3</t>
  </si>
  <si>
    <t>8124-1.4</t>
  </si>
  <si>
    <t>8124-2.1</t>
  </si>
  <si>
    <t>8124-2.2</t>
  </si>
  <si>
    <t>8124-2.3</t>
  </si>
  <si>
    <t>8124-2.4</t>
  </si>
  <si>
    <t>8124-2.5</t>
  </si>
  <si>
    <t>8124-2.6</t>
  </si>
  <si>
    <t>8124-3.1</t>
  </si>
  <si>
    <t>8143-1.1</t>
  </si>
  <si>
    <t>8143-1.2</t>
  </si>
  <si>
    <t>8145-1.1</t>
  </si>
  <si>
    <t>8145-1.2</t>
  </si>
  <si>
    <t>8145-1.3</t>
  </si>
  <si>
    <t>8147-1.1</t>
  </si>
  <si>
    <t>8147-1.2</t>
  </si>
  <si>
    <t>8141-1.1</t>
  </si>
  <si>
    <t>8141-2.1</t>
  </si>
  <si>
    <t>8141-3.1</t>
  </si>
  <si>
    <t>8141-3.2</t>
  </si>
  <si>
    <t>8141-3.3</t>
  </si>
  <si>
    <t>8141-4.1</t>
  </si>
  <si>
    <t>8141-5.1</t>
  </si>
  <si>
    <t>8141-5.2</t>
  </si>
  <si>
    <t>8141-6.1</t>
  </si>
  <si>
    <t>8141-6.2</t>
  </si>
  <si>
    <t>8141-7.1</t>
  </si>
  <si>
    <t>8141-8.1</t>
  </si>
  <si>
    <t>8141-9.1</t>
  </si>
  <si>
    <t>8141-9.2</t>
  </si>
  <si>
    <t>8141-10.1</t>
  </si>
  <si>
    <t>8141-10.2</t>
  </si>
  <si>
    <t>8141-11.1</t>
  </si>
  <si>
    <t>8141-12.1</t>
  </si>
  <si>
    <t>8141-13.1</t>
  </si>
  <si>
    <t>8141-14.1</t>
  </si>
  <si>
    <t>8141-15.1</t>
  </si>
  <si>
    <t>8141-16.1</t>
  </si>
  <si>
    <t>8141-16.2</t>
  </si>
  <si>
    <t>8141-17.1</t>
  </si>
  <si>
    <t>8141-18.1</t>
  </si>
  <si>
    <t>8141-19.1</t>
  </si>
  <si>
    <t>8141-20.1</t>
  </si>
  <si>
    <t>8141-21.1</t>
  </si>
  <si>
    <t>8141-22.1</t>
  </si>
  <si>
    <t>8141-23.1</t>
  </si>
  <si>
    <t>8141-24.1</t>
  </si>
  <si>
    <t>8141-24.2</t>
  </si>
  <si>
    <t>8141-25.1</t>
  </si>
  <si>
    <t>8141-26.1</t>
  </si>
  <si>
    <t>8141-27.1</t>
  </si>
  <si>
    <t>8141-28.1</t>
  </si>
  <si>
    <t>8141-29.1</t>
  </si>
  <si>
    <t>8141-30.1</t>
  </si>
  <si>
    <t>8141-31.1</t>
  </si>
  <si>
    <t>8141-32.1</t>
  </si>
  <si>
    <t>8141-32.2</t>
  </si>
  <si>
    <t>8141-32.3</t>
  </si>
  <si>
    <t>8141-32.4</t>
  </si>
  <si>
    <t>8141-33.1</t>
  </si>
  <si>
    <t>8141-34.1</t>
  </si>
  <si>
    <t>8141-35.1</t>
  </si>
  <si>
    <t>8141-35.2</t>
  </si>
  <si>
    <t>8141-36.1</t>
  </si>
  <si>
    <t>8141-36.2</t>
  </si>
  <si>
    <t>8141-37.1</t>
  </si>
  <si>
    <t>8141-37.2</t>
  </si>
  <si>
    <t>8141-38.1</t>
  </si>
  <si>
    <t>8141-38.2</t>
  </si>
  <si>
    <t>8141-39.1</t>
  </si>
  <si>
    <t>8141-39.2</t>
  </si>
  <si>
    <t>8141-40.1</t>
  </si>
  <si>
    <t>8141-40.2</t>
  </si>
  <si>
    <t>8141-41.1</t>
  </si>
  <si>
    <t>8141-41.2</t>
  </si>
  <si>
    <t>8141-41.3</t>
  </si>
  <si>
    <t>8141-42.1</t>
  </si>
  <si>
    <t>8141-42.2</t>
  </si>
  <si>
    <t>8141-43.1</t>
  </si>
  <si>
    <t>8141-43.2</t>
  </si>
  <si>
    <t>8141-44.1</t>
  </si>
  <si>
    <t>8141-44.2</t>
  </si>
  <si>
    <t>8141-45.1</t>
  </si>
  <si>
    <t>8141-45.2</t>
  </si>
  <si>
    <t>8141-45.3</t>
  </si>
  <si>
    <t>8141-45.4</t>
  </si>
  <si>
    <t>NÚMERO DE META</t>
  </si>
  <si>
    <t>01</t>
  </si>
  <si>
    <t>02</t>
  </si>
  <si>
    <t>03</t>
  </si>
  <si>
    <t>NUMERO ACTIVIDAD</t>
  </si>
  <si>
    <t>ACTIVIDAD PROYECTO</t>
  </si>
  <si>
    <t>Operación del Gran Parque Hospitalario de Engativá</t>
  </si>
  <si>
    <t>Ampliación de edificio de Urgencias, edificio rehabilitación, docencia, emergencias y bloque técnico del Hospital de Engativá</t>
  </si>
  <si>
    <t>Establecer planes estratégicos que permitan la estructuración integral del proyecto donde se ejecuten acciones administrativas, técnicas y científicas que se requieran para la producción de Biológicos en el Distrito.</t>
  </si>
  <si>
    <t>Apoyar técnica y financieramente la estructuración empresarial del Centro de Desarrollo Tecnológico</t>
  </si>
  <si>
    <t>Desarrollar estudios de prefactibilidad, factibilidad, diseños arquitectónicos, planos, estudios de suelos y otros para el diseño y construcción de planta para la producción de biológicos en el Distrito</t>
  </si>
  <si>
    <t>Desarrollar acciones que permitan contar con las instalaciones, laboratorio y equipamiento especializado para la producción de biológicos en el Distrito.</t>
  </si>
  <si>
    <t>Establecer alianzas, redes de cooperación, entre otros que permitan el fortalecimiento y reforzamiento de vínculos para el desarrollo de actividades de I+D+i, que permitan la producción de biológicos en el Distrito</t>
  </si>
  <si>
    <t>Establecer mecanismos de transferencia tecnológica como elementos de fortalecimiento y herramientas para proponer soluciones de carácter científico y tecnológico</t>
  </si>
  <si>
    <t>Elaborar y desarrollar el cronograma establecido para la producción y generación de biológicos
(envasado y llenado) en Bogotá D.C para contribuir a la soberanía sanitaria</t>
  </si>
  <si>
    <t>Desarrollar el 100% el plan de acción de la gestión administrativa y técnica que contribuyen a la implementación del modelo asistencial y gestión clinica en la red pública distrital (TH)</t>
  </si>
  <si>
    <t>Implementar el 100%  las estrategias de fortalecimiento del modelo a través de la actividades de Promoción Y Mantemiento, Materno Perinatal y atención de enfermedades priorizadas</t>
  </si>
  <si>
    <t>Implementar el 100%  las Estrategias para mejorar el acceso, oportunidad e integralidad a los servicios de salud en la red publica</t>
  </si>
  <si>
    <t>Implementar el 100% las estrategias que permitan aumentar la gestión técnica y financiera de Capital Salud en el marco del modelo asistencial y gestión clinica.</t>
  </si>
  <si>
    <t>Implementar el 100% las estrategias que permitan aumentar la gestión técnica y financiera de las Subredes Integradas de Servicios de Salud ESE en el marco del modelo asistencial y gestión clinica.</t>
  </si>
  <si>
    <t>Realizar acciones de asistencia técnica  a los prestadores de servicios de salud en Bogotá y otras partes interesadas  en los aspectos relacionados con el fortalecimiento y mejora de la calidad</t>
  </si>
  <si>
    <t>Adelantar las acciones de inspección, vigilancia y control a los prestadores de servicios de salud en cumplimiento a la  normatividad vigente relacionada con la calidad de los servicios de salud</t>
  </si>
  <si>
    <t>Diseñar una estrategia de monitoreo del alcance del desarrollo del modelo de la salud de la calidad desde la experiencia de los usuarios.</t>
  </si>
  <si>
    <t>Adelantar la gestión perentorio de los tramites ante las EAPBS e IPS de aquellos usuarios con barreras de acceso captados en los puntos dispuestos para tal fin, evitando las interposiciones de acciones de tutela</t>
  </si>
  <si>
    <t>Realizar los trámites y requerimientos a cargo de la dependencia para expedir las resoluciones que otorguen los permisos, licencias, reconocimiento o documentos de acuerdo con la demanda de los usuarios del Distrito Capital</t>
  </si>
  <si>
    <t>Adelantar la gestión de investigaciones administrativas por las fallas derivadas de la inobservancia de la normatividad del SOGCS por parte de los prestadores de servicios de salud en Bogotá</t>
  </si>
  <si>
    <t>Desarrollar gestión administrativas y técnicas que contribuyen a la Modernización y desarrollo administrativo de SDS</t>
  </si>
  <si>
    <t>Desarrollar gestión administrativas y técnicas que contribuyen a la conservación del Complejo hospitalario San Juan  de Dios - CHSJD en el marco del Plan Especial de Manejo y Protección - PEMP</t>
  </si>
  <si>
    <t>Realizar la conservación del Complejo hospitalario San Juna de Dios - CHSJD en el marco del Plan Especial de Manejo y Protección - PEMP</t>
  </si>
  <si>
    <t>Realizar la modernización y mantenimiento de la infraestructura física</t>
  </si>
  <si>
    <t>Realizar acciones de comunicaciones y Divulgación en el marco de la Modernización y Desarrollo administrativo de la SDS</t>
  </si>
  <si>
    <t>1.6</t>
  </si>
  <si>
    <t xml:space="preserve">Fortalecer las capacidades institucionales  que contribuyan en el mantenimiento y mejora continua del Modelo Integrado de Planeación y Gestión </t>
  </si>
  <si>
    <t>Ejecutar las Vigencias futuras de la APP de Bosa del 2024-2027</t>
  </si>
  <si>
    <t>Ejecutar las Vigencias futuras del Hospital San Juan del 2024-2027</t>
  </si>
  <si>
    <t>Terminar Infraestructura y Dotación del Hospital de Usme</t>
  </si>
  <si>
    <t>Contratar estudios, diseños, permisos y licencias e interventorías necesarias para la Culminación de diseños de infraestructuras en salud. de la red adscrita a la Secretaria Distrital de Salud de Bogotá D.C.</t>
  </si>
  <si>
    <t>Contratar obra e interventoría para la Culminación de la construcción de infraestructuras de Unidades de Servicios de Salud de la red adscrita a la Secretaria Distrital de Salud de Bogotá D.C.</t>
  </si>
  <si>
    <t>Asesorar, evaluar y realizar seguimiento a la ejecución de los proyectos obra e interventoría para la Culminación de la construcción de infraestructuras de Unidades de Servicios de Salud de la red adscrita a la Secretaria Distrital de Salud de Bogotá D.C.</t>
  </si>
  <si>
    <t>Contratar los diagnosticos técnicos de las Unidades de Servicios de Salud del Distrito que hayan sido priorizadas y viabilizadas de la red adscrita a la Secretaria Distrital de Salud de Bogotá D.C.</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</si>
  <si>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</si>
  <si>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Contratar obra e interventoría para las obras de mejoramiento, reposición, construcción y/o reforzamiento de las Unidades de Servicios de Salud del Distrito que hayan sido priorizadas y viabilizadas la red adscrita a la Secretaria Distrital</t>
  </si>
  <si>
    <t>Asesorar, evaluar y realizar seguimiento a la ejecución de los proyectos de Unidades de Servicios de Salud priorizadas y viabilizadas</t>
  </si>
  <si>
    <t xml:space="preserve"> Adquisición de dotación hospitalaria para las unidades de servicios de salud de las Subredes Intergradas de Salud del Distrito que hayan sido priorizadas y viabilizadas de la red adscrita a la Secretaría Distrital de Salud de Bogotá D.C.</t>
  </si>
  <si>
    <t xml:space="preserve"> Avanzar en la estructuración de una (1) instalación hospitalaria de la red adscrita a la Secretaría Distrital de Salud de Bogotá D.C.</t>
  </si>
  <si>
    <t>Contratar estudios, diseños, permisos y licencias para mejorar y/o reponer y/o construir y/o reforzar para la implementación de un centro para el tratamiento diferencial para menores de edad con trastornos mentales y consumo problemático de sustancias psicoativas.</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</si>
  <si>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</si>
  <si>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Adquisición de dotación hospitalaria para la implementación de un centro para el tratamiento diferencial para menores de edad con trastornos mentales y consumo problemático de sustancias psicoativas.</t>
  </si>
  <si>
    <t>Actualizar e Implementar los lineamientos y directrices de la arquitectura empresarial (MRAE v3) dispuestos por MINTIC.</t>
  </si>
  <si>
    <t>Implementar estrategias de seguridad digital que fortalezca la seguridad de la información.</t>
  </si>
  <si>
    <t>Actualizar la infraestructura tecnologica que permita optimizar los servicios TI de la entidad, de acuerdo con los nuevos modelos de arquitectura para la Transformación Digital.</t>
  </si>
  <si>
    <t>Adquirir y renovar recursos TIC asociados a tecnologías de la información para la normal operación de la Entidad.</t>
  </si>
  <si>
    <t>Desarrollar la gestión administrativa y tecnica que contribuyen a la actualización e implementación de la arquitectura empresarial y la seguridad digital de la SDS</t>
  </si>
  <si>
    <t>Implementación 100% los criterios institucionales para atender el relacionamiento Ciudadanía - Estado, de manera integral, a partir del enfoque de humanización, diferencial, poblacional y de género. (TH)</t>
  </si>
  <si>
    <t xml:space="preserve">Implementar 2 instrumentos de medición para conocer la satisfacción de la ciudadanía en la experiencia del servicio. </t>
  </si>
  <si>
    <t>Atender el 100% de las solicitudes recibidas a través de los diferentes canales de atención</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</si>
  <si>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</si>
  <si>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Implementar un Plan de Trabajo que apunte a una solución tecnológica interoperable en el sector salud e intersectorial liderado por la SDS con alcance de Ciudad.</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</si>
  <si>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</si>
  <si>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Implementar un Plan de trabajo que permita ampliar las capacidades de Interoperabilidad de la Historia Clínica Electrónica en el sector salud.</t>
  </si>
  <si>
    <t>Desarrollar gestión administrativa y técnica que contribuyan a la implementación de procesos de transformación digital del sector salud</t>
  </si>
  <si>
    <t>Desarrollar, soportar y actualizar la operación del Observatorio de Salud de Bogotá D.C. SaluData por medio de la operación de los tableos de Control.</t>
  </si>
  <si>
    <t>Desarrollar al 100% la gestión técnica y administrativa para el  diseño, implementación  y seguimiento del Modelo de Salud para la población de Bogotá D.C</t>
  </si>
  <si>
    <t>Desarrollar al 100% la gestión técnica y administrativa para Implementar las estrategias del Programa de la Red Distrital de Sangre en el marco del Modelo de Salud para la población de Bogotá D.C</t>
  </si>
  <si>
    <t>Realizar al 100% la gestión técnica y administrativa para el desarrollo del procedimiento de  certificación de  discapacidad y RLCPD en el marco del Modelo de Salud para la población de Bogotá D.C</t>
  </si>
  <si>
    <t xml:space="preserve">Realizar al 100% la gestión para el reconocimiento a las IPS  certificadoras de  discapacidad para la valoración multidisciplinaria </t>
  </si>
  <si>
    <t>Implementar el 100% de la estrategia de  comunicación para la implementación del Modelo, incluyendo la donación voluntaria y habitual de sangre en el D.C y  el proceso de certificación de la discapacidad</t>
  </si>
  <si>
    <t xml:space="preserve">2.1 </t>
  </si>
  <si>
    <t>Implementar al 100% la estrategia de comunicación para fortalecer la cultura de la donación de órganos y tejidos con fines de trasplantes, en el marco del Modelo de Salud para la población de Bogotá D.C</t>
  </si>
  <si>
    <t>Desarrollar al 100% la gestión técnica y administrativa para Implementar la estrategia del Programa  de la Red De donación de Órganos y tejidos con fines de Trasplantes</t>
  </si>
  <si>
    <t>Desarrollar al 100% la gestión técnica y administrativa para la implementación de la estrategia de identificación individual, familiar y territorial en el despliegue de la respuesta en salud de los sectores catastrales</t>
  </si>
  <si>
    <t>Implementar al 100% la estrategia de identificación individual, familiar y territorial para el despliegue de las respuestas en salud de los sectores catastrales</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</si>
  <si>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</si>
  <si>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Desarrollar el plan de fortalecimiento de la relación docencia servicio e investigación de la unidad seleccionada por cada Subred Integrada de Servicios de Salud.</t>
  </si>
  <si>
    <t>Desarrollar las estrategias para el fortalecimiento de los conocimientos y competencias del talento humano en salud y de la comunidad, para la toma de decisiones en salud basadas en evidencia científica.</t>
  </si>
  <si>
    <t>Encuentros orientados en la articulación de estrategias de cooperación local, nacional e internacional para el fortalecimiento del ecosistema de CTeI y el sistema de salud de la ciudad.</t>
  </si>
  <si>
    <t>Realizar alianzas, memorando de entendimiento, cartas de intención o convenios, como estrategias de cooperación local, nacional e internacional para el fortalecimiento del ecosistema de CTeI y el sistema de salud de la ciudad​.</t>
  </si>
  <si>
    <t>Desarrollar el plan de divulgación científica y académica de la SDS, en el marco del fortalecimiento del ecosistema de CTeI.</t>
  </si>
  <si>
    <t>Asistencia profesional y técnica, para el fortalecimiento del lineamiento de propiedad intelectual de la Secretaria Distrital de Salud, en el marco del fortalecimiento del ecosistema de CTeI.</t>
  </si>
  <si>
    <t>Asistencia profesional, técnica y operativa requerida para desarrollar la gestion del CDEIS para el fortalecimiento del ecosistema de CTeI.</t>
  </si>
  <si>
    <t>Fomentar las investigaciones orientadas a los retos en salud de la ciudad y la toma de decisiones, según la agenda del Plan de Desarrollo.</t>
  </si>
  <si>
    <t>Mantener y divulgar la plataforma virtual del módulo de investigación alojado en SaluData, para visibilizar las capacidades de investigación de la ciudad incluyendo la memoria histórica en investigación de la entidad.​</t>
  </si>
  <si>
    <t>Diseñar e implementar un plan de trabajo de la Red Publica Distrital de investigación que incluye la vinculación de nuevos aliados.​</t>
  </si>
  <si>
    <t>3.10</t>
  </si>
  <si>
    <t>Fortalecer los comités de ética de investigación en salud de la SDS y la SISS.</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</si>
  <si>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</si>
  <si>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</si>
  <si>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3.12</t>
  </si>
  <si>
    <t>Fortalecer los servicios editoriales para la revista de investigaciones y boletín de investigaciones, para la apropiación social de nuevo conocimiento en la toma de decisiones en salud.</t>
  </si>
  <si>
    <t>3.13</t>
  </si>
  <si>
    <t>Gestionar e implementar las tecnologías requeridas para la apropiación social en CTeI​</t>
  </si>
  <si>
    <t>Diseñar y ejecutar el plan de gestión, investigación y desarrollo institucional del IDCBIS como actor del ecosistema distrital de CTI en salud.</t>
  </si>
  <si>
    <t>Desarrollo de investigaciones para laboratorio de alta Contención biológica y la generación de conocimiento en el LDSP como un centro de investigación en Salud Publica regional</t>
  </si>
  <si>
    <t>Desarrollo de líneas de investigación del grupo de Investigación en Salud Ambiental.</t>
  </si>
  <si>
    <t>Realizar Jornadas, seminarios, cursos, talleres, asesorías para desarrollo de capacidades y ejecución de acciones en CTI, publicaciones científicas y en investigación</t>
  </si>
  <si>
    <t>Implementar el 100% de las estrategias orientadas a aumentar el interés de la ciudadanía en participar en los espacios institucionales para mejorar la representación y obtener respuesta a sus expectativas</t>
  </si>
  <si>
    <t>Desarrollar el 100% de las acciones que promuevan la presencia de líderes y lideresas que faciliten la democratización de los espacios y la ampliación de su base social</t>
  </si>
  <si>
    <t xml:space="preserve"> Implementar el 100% de los instrumentos  que orienten la gestión territorial humanizada en salud y de participación social transformadora</t>
  </si>
  <si>
    <t xml:space="preserve"> Implementar el 100% de las acciones para fortalecer la integración de diferentes sectores y para actuar de manera conjunta en la comprensión integral y visión compartida de las realidades territoriales</t>
  </si>
  <si>
    <t>Desarrollar el 100% de las estrategias que permitan el reconocimiento y vinculación de la ciudadanía, por parte de los actores sectoriales e intersectoriales para una participación social incidente, vinculante y decisoria.</t>
  </si>
  <si>
    <t xml:space="preserve">Realizar al 100% la articulación de los sectores para el despliegue de acciones diferenciales de salud a nivel local en el marco de la atención primaria social </t>
  </si>
  <si>
    <t xml:space="preserve"> Implementar el 100% de las estrategias y/o mecanismos de innovación social  que permitan la participación social incidente y la gestión territorial efectiva</t>
  </si>
  <si>
    <t>Desarrollar el 100% de las acciones que permitan la gestión de las solicitudes de urgencias y emergencias en el Distrito Capital a través de los mecanismos establecidos el marco del Sistema de Emergencias Médicas - SEM</t>
  </si>
  <si>
    <t>Diseñar un nuevo modelo para la notificación, coordinacion y gestión de las  solicitudes de urgencias y emergencias en el Distrito Capital en el marco del Sistema de Emergencias Médicas - SEM</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</si>
  <si>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</si>
  <si>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 xml:space="preserve">Mantener un respaldo permanente a las radiocomunicaciones del Sistema de Emergencias Médicas - SEM </t>
  </si>
  <si>
    <t>Desarrollar el 100% de las acciones de gestión del riesgo en salud frente a emergencias y desastres en el Distrito Capital en articulación con el Sistema Distrital y Nacional de Gestión del Riesgo de Desastres y del Sistema de Emergencias Médicas - SEM</t>
  </si>
  <si>
    <t>Diseñar un plan de acción para fortalecer las capacidades de la Secretaria Distrital de Salud ante la preparación y respuesta de emergencias y desastres en el Distrito Capital</t>
  </si>
  <si>
    <t>Coordinar la atención de brotes, enfermedades emergentes, reemergentes y emergencias en salud pública de manera oportuna para implementar  medidas de control inmediato para la mitigación del riesgo en salud de la población</t>
  </si>
  <si>
    <t xml:space="preserve">Mantener las capacidades operativas de los puntos de entrada del distrito (Aeropuerto internacional el Dorado y terminales terrestres), ante la presencia de eventos ESPII, en el marco del Reglamento Sanitario Internacional. </t>
  </si>
  <si>
    <t>Presupuestación y ordenación del gasto de los recursos que financian y cofinancian el régimen subsidiado en Bogotá D.C., de acuerdo a la LMA (Liquidación Mensual de Afiliados)</t>
  </si>
  <si>
    <t>Legalización administrativa de los  recursos de Inspección, vigilancia y control - Superintendencia  Nacional de Salud (Ley 1438/2011 - Art. 119).</t>
  </si>
  <si>
    <t>Disponibilidad de los recursos para la interventoría del Régimen Subsidiado de acuerdo a lo establecido en la normatividad vigente. (Ley 1438/2011 - Art. 119).</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</si>
  <si>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</si>
  <si>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Atención de la población no afiliada al SGSSS a cargo del Distrito Capital, que demande  los servicios de  salud a través de la Red Pública Distrital, en el marco del Modelo de Salud.</t>
  </si>
  <si>
    <t>Atención de la población no afiliada al SGSSS a cargo del Distrito Capital, que demande  los servicios de  salud a través de la Red Complementaria, en el marco del Modelo de Salud.</t>
  </si>
  <si>
    <t>Atención de la población no afiliada al SGSSS a cargo del Distrito Capital,  que demande los servicios   electivos y de urgencias  a través de  los prestadores no contratados, en el marco del Modelo de Salud</t>
  </si>
  <si>
    <t xml:space="preserve">Atención  de la población a cargo del Ente Territorial, a través de Instituciones Prestadoras de Servicios de Salud Privadas o Mixtas, con recursos asignados por el  MSPS </t>
  </si>
  <si>
    <t>Acatamiento por parte de la entidad de fallos judiciales, mandamientos ejecutivos y/o conciliaciones para resarcir el derecho de un tercero, por concepto de servicios de salud prestados a la población no afiliada al SGSSS a cargo del Distrito Capital.</t>
  </si>
  <si>
    <t>2.6</t>
  </si>
  <si>
    <t>Implementar una estrategia que promueva la afiliación al SGSSS de la población de Bogotá D.C.</t>
  </si>
  <si>
    <t>Realizar acciones con los regímenes de excepción, para la articulación en todos los niveles prestacionales y programas en concordancia con el Modelo de Salud de Bogotá D.C.</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</si>
  <si>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</si>
  <si>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 xml:space="preserve"> Gestión y seguimiento de acciones de educación en salud pública que promuevan la promoción del bienestar emocional, la cultura ciudadana y la prevención del consumo nocivo de alcohol. </t>
  </si>
  <si>
    <t xml:space="preserve">Implementar procesos de atención psicosocial en las diferentes modalidades para la población víctima de conflicto armado. </t>
  </si>
  <si>
    <t>Garantizar procesos de atención psicosocial comunitarios que permitan la reconstrucción de los vínculos, el tejido social y la cohesión sociocultural de la población víctima del conflicto armado.</t>
  </si>
  <si>
    <t>Implementar estrategias diferenciales e intersectoriales de atención psicosocial para población víctima de conflicto armado y como apuesta para la reconciliación y la paz.</t>
  </si>
  <si>
    <t>Realizar acompañamiento y seguimiento   a las canalizaciónes de la Ruta Integral de Atención en Salud de Agresiones, Accidentes, Traumas y Violencias para mejorar el acceso efectivo a los servicios.</t>
  </si>
  <si>
    <t xml:space="preserve">Gestionar el acceso efectivo a la Ruta Integral de Atención en salud de agresiones, accidentes, traumas y violencias. </t>
  </si>
  <si>
    <t>Definir, implementar y hacer seguimiento a la instancia de gobernanza y gobernabilidad.</t>
  </si>
  <si>
    <t>Orientar técnicamente la implementación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</si>
  <si>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</si>
  <si>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Gestión distrital y local de políticas públicas a cargo de la subsecretaría de salud pública.</t>
  </si>
  <si>
    <t>Diseñar y definir el plan de implementación del laboratorio social de políticas públicas.</t>
  </si>
  <si>
    <t>Definir y diseñar el plan de acción para el análisis de desigualdades ambientales, sociales y económicas presentes en la ciudad, asociadas a eventos en salud.</t>
  </si>
  <si>
    <t>Diseñar e implementar acciones intersectoriales para la prevención del consumo de sustancias psicoactivas.</t>
  </si>
  <si>
    <t>Diseñar e implementar acciones intersectoriales para la reducción de riesgos y daños en usuarios de sustancias psicoactivas.</t>
  </si>
  <si>
    <t>Gestión y coordinación intersectorial para el diseño y seguimiento a la implementación del instrumento de acción pública para la prevención y atención del consumo y la prevención de la vinculación a la oferta de SPA en Bogotá D.C.</t>
  </si>
  <si>
    <t>Mantener el observatorio intersectorial de drogas y sus respectivos componentes (consumo de SPA, morbimortalidad, delito asociado, respuesta social, gestión analítica de datos).</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</si>
  <si>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</si>
  <si>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migrante internacional.</t>
  </si>
  <si>
    <t>Acciones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</si>
  <si>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</si>
  <si>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</si>
  <si>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Estrategia Red de salud y soporte social de rehabilitación basada en comunidad -RBC- para Personas Cuidadoras de Personas con Discapacidad.</t>
  </si>
  <si>
    <t>Desarrollar acciones diferenciales de gestión del riesgo en salud para personas que realizan actividades sexuales pagadas y están vinculadas a la realización de la actividad.</t>
  </si>
  <si>
    <t>Desarrollar acciones colectivas de educación en salud pública, promoción de la salud y prevención de la enfermedad, gestión del riesgo en salud y activación de rutas sectoriales e intersectoriales en población en situación de Habitabilidad de calle.</t>
  </si>
  <si>
    <t>Desarrollar acciones diferenciales de gestión del riesgo en salud para personas de los sectores LGBTI.</t>
  </si>
  <si>
    <t>Desarrollar acciones diferenciales en salud que fortalezcan las prácticas de cuidado enmarcada desde la de salud propia e intercultural.</t>
  </si>
  <si>
    <t>Desarrollar acciones colectivas de gestión del riesgo en salud en población campesina y rural.</t>
  </si>
  <si>
    <t>Acciones de gestión de salud pública y colectivas para las personas Mayores.</t>
  </si>
  <si>
    <t>Instituciones de atención integral a personas mayores, con acciones de intervenciones colectivas en salud pública.</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</si>
  <si>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</si>
  <si>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Acciones de educación para la salud pública con trabajadores informales de la economía popular y comunitaria que aporten a la modificación de prácticas de cuidado y bienestar de la salud.</t>
  </si>
  <si>
    <t>Implementación de acciones para el cuidado de la salud materna en el marco de los derechos sexuales y reproductivos con enfoque poblacional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</si>
  <si>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</si>
  <si>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</si>
  <si>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</si>
  <si>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</si>
  <si>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Formular el plan de acción para fortalecer la atención integral e integrada desde nacimiento y durante la primera infancia, con cinco líneas estratégicas y actualizar anualmente los resultados de indicadores y analizar sus determinantes.</t>
  </si>
  <si>
    <t>Ejecución, monitoreo y seguimiento al plan de acción para el fortalecimiento de la atención integral e integrada desde el nacimiento y durante la primera infancia, según el desarrollo de cinco líneas estratégicas.</t>
  </si>
  <si>
    <t>Seguimiento y monitoreo a los productos correspondientes al sector salud de la Política Publica Distrital de primera infancia, infancia y adolescencia 2023-2033.</t>
  </si>
  <si>
    <t xml:space="preserve"> Implementar acciones colectivas para la reducción del riesgo de desnutrición aguda en niños y niñas menores de cinco años.</t>
  </si>
  <si>
    <t>Desarrollar acciones colectivas para la promoción, protección y apoyo a la lactancia materna y alimentación complementaria.</t>
  </si>
  <si>
    <t>Desarrollar acciones para la implementación de la estrategia de Salas Amigas de la Familia Lactante del entorno laboral (SAFL-L) en el Distrito.</t>
  </si>
  <si>
    <t>Implementar acciones colectivas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</si>
  <si>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</si>
  <si>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</si>
  <si>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Implementar acciones cuidadoras de la salud mental, la convivencia social y el bienestar emocional  en los entornos de vida cotidiana.</t>
  </si>
  <si>
    <t>Desarrollar la estrategia de rehabilitación en salud mental basada en comunidad.</t>
  </si>
  <si>
    <t>Ejecutar acciones para el fortalecimiento de habilidades socioemocionales.</t>
  </si>
  <si>
    <t>Operación de la línea 106 "El poder de ser escuchado" a través de los diferentes canales de contacto.</t>
  </si>
  <si>
    <t xml:space="preserve">Dar continuidad a la implementación del Plan Estratégico y Operativo para el abordaje integral de la población expuesta y afectada por condiciones crónicas en Bogotá D.C. en el marco de los nodos sectoriales e intersectoriales en salud. </t>
  </si>
  <si>
    <t>Diseño, formulación e implementación del instrumento de acción pública que dar respuesta a las necesidades de salud bucal y salud visual.</t>
  </si>
  <si>
    <t>Desarrollar estrategias de prevención combinada, desde los componentes biomédicos, comportamentales y estructurales, basadas en la Atención Primaria Social, que aporten en el alcance del plan de trabajo definido con el comité técnico Fast Track Cities.</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</si>
  <si>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</si>
  <si>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Desarrollar acciones de vigilancia en salud pública para prevenir, controlar o minimizar la aparición de los eventos inmunoprevenibles de control, eliminación y/o erradicación.</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</si>
  <si>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</si>
  <si>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Realizar el estudio de carga de enfermedad para la innovación de las tecnologías y atención de eventos de salud susceptibles de inmunización.</t>
  </si>
  <si>
    <t>Realizar los estudios de costo efectividad de vacunas y costo del programa PAI para la innovación de las tecnologías y atención de eventos de salud susceptibles de inmunización.</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</si>
  <si>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</si>
  <si>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Realizar asistencia técnica, monitoreo y evaluación en la atención de los eventos de salud susceptibles de inmunización, con los actores de salud en Bogotá.</t>
  </si>
  <si>
    <t>Desarrollar acciones de gestión de la salud pública para la operación, seguimiento y monitoreo del Programa Distrital de Control de Tuberculosis, en articulación con los actores del sector salud y otros sectores.</t>
  </si>
  <si>
    <t>Desarrollar acciones de gestión de la salud pública para la operación, seguimiento y monitoreo del Programa Distrital de Eliminación de la Lepra o Enfermedad de Hansen, en articulación con los actores del sector salud y otros sectores.</t>
  </si>
  <si>
    <t>Concertación e implementación intersectorial y comunitaria de planes locales de salud ambiental.</t>
  </si>
  <si>
    <t>Implementar estrategias en salud ambiental a través de los entornos de vida cotidiana para fortalecer las redes.</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</si>
  <si>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</si>
  <si>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</si>
  <si>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Implementar estrategias para llevar a cabo la vacunación antirrábica canina y felina de acuerdo con la programación anual en el Distrito Capital.</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</si>
  <si>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</si>
  <si>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</si>
  <si>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Implementar la vigilancia en salud ambiental para las temáticas de calidad del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</si>
  <si>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</si>
  <si>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Mantenimiento de la red de vigilancia en salud pública para el Distrito.</t>
  </si>
  <si>
    <t>Programa de Control de Infecciones y Programa de Uso Racional de Antimicrobianos (infecciones Asociadas a cuidado de la Salud) para el 100% de IPS del distrito.</t>
  </si>
  <si>
    <t>Realizar análisis de laboratorio en apoyo a la vigilancia de enfermedades de interés en salud pública y vigilancia sanitaria.</t>
  </si>
  <si>
    <t>Desarrollar un plan de asistencia técnica para el fortalecimiento de capacidades y de verificación de estándares de calidad a los integrantes de la red de laboratorios.</t>
  </si>
  <si>
    <t>Desarrollar actividades que permita el funcionamiento del laboratorio de alta contención biológica.</t>
  </si>
  <si>
    <t xml:space="preserve">Mantener e incorporar nuevas metodologías en los procesos de acreditación, fortaleciendo el Sistema de Gestión de Calidad del Laboratorio de Salud Pública. </t>
  </si>
  <si>
    <t>Contruccion  del edificio de imagenología y cirugía, bloque servicios hospitalarios, Helipuerto, obras exteriores y Parqueaderos</t>
  </si>
  <si>
    <t>TOTAL ANULACIONES</t>
  </si>
  <si>
    <t>RESERVA CONSTITUIDA 2024</t>
  </si>
  <si>
    <t>PDD</t>
  </si>
  <si>
    <t>EJECUCIÓN PRESUPUESTAL 2025</t>
  </si>
  <si>
    <t>APROPIACION DEFINITIVA 2024</t>
  </si>
  <si>
    <t>APROPIACION DEFINITIVA 2025</t>
  </si>
  <si>
    <t>MODIFICACIONES ENERO</t>
  </si>
  <si>
    <t>COMPROMISOS PROGRAMADOS ENERO</t>
  </si>
  <si>
    <t>COMPROMISOS EJECUTADOS ENERO</t>
  </si>
  <si>
    <t>GIROS PROGRAMADOS ENERO</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</si>
  <si>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</si>
  <si>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</si>
  <si>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</si>
  <si>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</si>
  <si>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</si>
  <si>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</si>
  <si>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</si>
  <si>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</si>
  <si>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</si>
  <si>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</si>
  <si>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</si>
  <si>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</si>
  <si>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</si>
  <si>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</si>
  <si>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</si>
  <si>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</si>
  <si>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</si>
  <si>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</si>
  <si>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</si>
  <si>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</si>
  <si>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</si>
  <si>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</si>
  <si>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</si>
  <si>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</si>
  <si>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</si>
  <si>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</si>
  <si>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</si>
  <si>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</si>
  <si>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</si>
  <si>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</si>
  <si>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</si>
  <si>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</si>
  <si>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</si>
  <si>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</si>
  <si>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</si>
  <si>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</si>
  <si>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</si>
  <si>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</si>
  <si>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</si>
  <si>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</si>
  <si>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</si>
  <si>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</si>
  <si>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</si>
  <si>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</si>
  <si>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</si>
  <si>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</si>
  <si>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</si>
  <si>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</si>
  <si>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</si>
  <si>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</si>
  <si>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</si>
  <si>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</si>
  <si>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</si>
  <si>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</si>
  <si>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</si>
  <si>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</si>
  <si>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</si>
  <si>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</si>
  <si>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</si>
  <si>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</si>
  <si>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</si>
  <si>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</si>
  <si>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</si>
  <si>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</si>
  <si>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</si>
  <si>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</si>
  <si>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</si>
  <si>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</si>
  <si>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</si>
  <si>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</si>
  <si>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</si>
  <si>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</si>
  <si>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</si>
  <si>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</si>
  <si>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</si>
  <si>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</si>
  <si>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</si>
  <si>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</si>
  <si>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</si>
  <si>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</si>
  <si>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</si>
  <si>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</si>
  <si>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</si>
  <si>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</si>
  <si>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</si>
  <si>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</si>
  <si>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</si>
  <si>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</si>
  <si>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</si>
  <si>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</si>
  <si>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</si>
  <si>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</si>
  <si>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</si>
  <si>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</si>
  <si>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</si>
  <si>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GIROS EJECUTADOS</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</si>
  <si>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</si>
  <si>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</si>
  <si>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</si>
  <si>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</si>
  <si>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</si>
  <si>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</si>
  <si>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</si>
  <si>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</si>
  <si>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</si>
  <si>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</si>
  <si>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</si>
  <si>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</si>
  <si>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</si>
  <si>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</si>
  <si>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</si>
  <si>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</si>
  <si>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</si>
  <si>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</si>
  <si>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</si>
  <si>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</si>
  <si>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</si>
  <si>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</si>
  <si>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</si>
  <si>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</si>
  <si>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</si>
  <si>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</si>
  <si>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</si>
  <si>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</si>
  <si>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</si>
  <si>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</si>
  <si>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</si>
  <si>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</si>
  <si>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</si>
  <si>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</si>
  <si>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</si>
  <si>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</si>
  <si>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155</t>
  </si>
  <si>
    <t>1905035</t>
  </si>
  <si>
    <t>Lograr el 100% de implementación de las acciones para la prevención y atención de la violencia intrafamiliar el maltrato infantil y la violencia sexual.</t>
  </si>
  <si>
    <t>Porcentaje de implementación de acciones a cargo del sector del Plan Intersectorial para la prevención y atención de la violencia intrafamiliar el maltrato infantil y la violencia sexual.</t>
  </si>
  <si>
    <t xml:space="preserve">Constante </t>
  </si>
  <si>
    <t>Personas víctimas de violencia intrafamiliar y de género canalizadas con acceso efectivo a atención en salud</t>
  </si>
  <si>
    <t>Número</t>
  </si>
  <si>
    <t>Suma</t>
  </si>
  <si>
    <t>Personas sensibilizadas frente a la violencia intrafamiliar y de género</t>
  </si>
  <si>
    <t>PROGRAMACIÓN DE GIROS DE RESERVAS</t>
  </si>
  <si>
    <t>DETALLE PENDIENTE POR GIRAR</t>
  </si>
  <si>
    <t xml:space="preserve">Saldo por girar </t>
  </si>
  <si>
    <t>La totalidad de la reserva se va a girar en el mes de Abril. Y no existe pruducto pendiente del inicial pactado por las subredes.</t>
  </si>
  <si>
    <t>GIROS2</t>
  </si>
  <si>
    <t>GIROS3</t>
  </si>
  <si>
    <t>GIROS4</t>
  </si>
  <si>
    <t>GIROS5</t>
  </si>
  <si>
    <t>GIROS6</t>
  </si>
  <si>
    <t>GIROS7</t>
  </si>
  <si>
    <t>GIROS8</t>
  </si>
  <si>
    <t>GIROS9</t>
  </si>
  <si>
    <t>GIROS10</t>
  </si>
  <si>
    <t>GIROS11</t>
  </si>
  <si>
    <t>GIROS12</t>
  </si>
  <si>
    <t>g</t>
  </si>
  <si>
    <t>Ninguna.</t>
  </si>
  <si>
    <t>Desarrollar acciones de promoción de la convivencia y de prevención de la violencia intrafamiliar y de género en los entornos de vida cotidiana de las personas.</t>
  </si>
  <si>
    <t>MIGRANTE</t>
  </si>
  <si>
    <t>El Plan de Implementación de acciones del sector salud para la prevención y atención de diferentes formas de violencia intrafamiliar y de género incluye la confluencia de acciones de diferentes dependencias de la Secretaría Distrital de Salud de Bogotá, algunas de las cuales corresponden a Salud Pública quien lidera el Plan de Salud Pública de Intervenciones Colectivas ejecutado por las Subredes Integradas de Servicios de Salud financiadas a través del proyecto de inversión 8.147 y otras ejecutadas desde el nivel central de la entidad en correspondencia a funciones misionales, otras ejecutadas desde el nivel central de la entidad en correspondencia a funciones misionales y algunas llevadas a cabo por las Subredes Integradas de Servicios de Salud en la temática de violencias. Durante el mes de mayo se realizó depuración de bases de datos de Investigaciones Epidemiológicas de Campo – IEC, identifican do nuevos casos no reportados anteriormente durante los primeros meses del año, por lo cual se incluye este datoa las IEC del presente mes.</t>
  </si>
  <si>
    <t>Durante el mes de MAYO de 2025, se desarrollaron todas las acciones proyectadas al interior del Plan Sectorial para la Prevención y Atención de Diferentes Formas de Violencia Intrafamiliar y de Género. Para el mes se logró la intervención con un total de 15.373 personas en los diferentes componentes del plan de acción relacionadas con actividades de educación en salud orientadas a la promoción de la convivencia y la prevención de las violencias que se ejecutan a través del Plan de Salud Pública de Intervenciones Colectivas - PSPIC, los procesos de capacitación virtual en la temática de violencias que las personas realizan a través de la “Plataforma Aprender Salud” de la Secretaría Distrital de Salud, las investigaciones epidemiológicas de campo del Subsistema de Vigilancia de la Violencia Intrafamiliar y de género -SIVIM y las personas víctimas de violencia intrafamiliar y de género canalizadas a través del Sistema Integral de Información de la Referencia y Contrareferencia – SIRC que tuvieron acceso efectivo a atención en salud. Complementario a lo anterior, se llevaron a cabo 20 asistencias técnicas y seguimientos con la participación de 1.207 miembros de equipos de salud.
APORTE DE NIVEL LOCAL
EQUIPOS BÁSICOS EXTRAMURALES DE HOGAR
Se llevaron a cabo 572 visitas efectivas en casos de violencia De las cuales en 66 se dio el cierre del proceso encontrando que en 66 familias se evidencia que se reducen riesgos.</t>
  </si>
  <si>
    <t>El presente año se programó implementar acciones de prevención de las diferentes formas de violencia, asistencia técnica al talento humano en salud, gestión de la atención integral en salud a las víctimas de violencia intrafamiliar y de género y se brindó atención de incidentes relacionados con violencias. Al mes de MAYO de 2025 un total de 22.308 personas han participado en actividades de educación en salud, se han realizado 182 asistencias técnicas y seguimientos a 6.072 personas. También realizaron ingreso a la Plataforma Aprender Salud para cursos relacionados con violencia 1.010 personas y se han realizado 13.899 investigaciones epidemiológicas de campo a casos reportados por violencia intrafamiliar y de género. Se han atendido 9.416 incidentes relacionados con violencias a través de la Línea 123, y 4.750 personas víctimas de violencia intrafamiliar y de género canalizadas han tenido acceso efectivo a la Ruta Integral de Atención en Salud para Accidentes, Agresiones y Traumas y Violencias. Adicionalmente, a través de la Línea 106 “El poder de ser escuchado” se han realizado en lo corrido del año 1.365 intervenciones a situaciones relacionadas con violencias. Así mismo, se participó en diversas reuniones de articulación intersectorial en la temática de violencias.
El acumulado total de personas intervenidas durante lo corrido del año son 52.619 personas y respecto al avance en la implementación del plan se lleva acumulado un 22,92% para el Plan de Desarrollo y un 41,7% de lo proyectado para el año.
APORTE DE NIVEL LOCAL
EQUIPOS BÁSICOS EXTRAMURALES DE HOGAR
Se llevaron a cabo 2.698 visitas efectivas en casos de violencia De las cuales en 398 se dio el cierre del proceso encontrando que en 353 familias se evidencia que se reducen riesgos.</t>
  </si>
  <si>
    <t>La activación de la Ruta Integral de Atención en Salud de Agresiones, Accidentes, Traumas y Violencias a las víctimas de diferentes tipos de violencia intrafamiliar y de género se gestiona a través del Sistema Integral de Información de la Referencia y Contrarreferencia – SIRC, en los que se informa a los aseguradores con cobertura en el Distrito Capital. Los datos de casos con acceso efectivo hacen referencia a los que el correspondiente asegurador gestionó y asignó cita para atención.</t>
  </si>
  <si>
    <t>En el mes de MAYO, a través del Plan de salud Pública de intervenciones Colectivas se realizaron actividades de educación en salud orientadas a la promoción de la convivencia y prevención de las violencias en el Entorno Comunitario con la participación de 594 personas en la estrategia de Barras Futboleras y se abordaron 2.929 personas en desde dispositivo comunitario de cuidado colectivo para prevención de las violencias. En el Entorno Educativo se abordó a 189 niños, niñas, adolescentes y otros miembros de la comunidad educativa. Desde los equipos extramurales del Entorno Hogar se adelantó el cierre de intervenciones con 67 familias. Desde la estrategia de prevención de violencias basadas en género de GEPISP se realizaron actividades de fortalecimiento de capacidades en temas relacionados con prevención y atención de violencias de género al talento humano de IPS públicas y privadas logrando la participación de 788 personas con acciones de fortalecimiento en temas relacionados con identificación, derechos, atención y prevención de violencias de género. Se realizó la sensibilización y abordaje de 722 personas en salas de espera de las IPS y en otros espacios orientados a la prevención de los diferentes tipos de violencias y otros temas relevantes frente al tema, además, se abordó a 335 mujeres con orientación, información o asesoría socio-jurídica en temas relacionados con: violencias de género, IVE, rutas de atención, derechos, entre otros temas relacionados. Para la implementación efectiva de la Ruta de accidentes, agresiones, traumas y violencias – AATV, Por parte de la Dirección de Provisión de Servicios de Salud se llevaron a cabo 5 asistencia técnica al talento humano en salud de las IPS llegando a 38 personas; de igual forma, desde la Subredes Integradas de Servicios de Salud se llevaron a cabo 23 asistencias técnicas con la participación de 87 miembros de talento humano en salud y actividades de fortalecimiento técnico para la atención a las víctimas de violencias con la participación de 1.088 personas. Al curso del aula virtual relacionado con abordaje integral a víctimas de violencia sexual del Centro de Educación en Investigación en Salud ingresaron 20 personas. Se registraron 6.860 investigaciones epidemiológicas de campo a los casos notificados al Subsistema de Vigilancia Epidemiológica de la Violencia Intrafamiliar, el Maltrato Infantil y la Violencia Sexual y de Género – SIVIM- luego de realizar depuración de las bases de datos de lo corrido durante el presente año, actualizando la información y se atendieron llamadas de 2.269 incidentes desde la Línea 123 relacionados con casos de violencia intrafamiliar y de género. En total, 5.070 personas se intervinieron en actividades para la promoción de la convivencia, la prevención y la gestión del riesgo a las violencias. Adicionalmente, durante el mes de MAYO de 2025 a través de la Línea 106 "el poder de ser escuchado" se realizaron 329 intervenciones a casos de violencias.</t>
  </si>
  <si>
    <t>El Plan de Implementación de acciones del sector salud para la prevención y atención de diferentes formas de violencia intrafamiliar y de género incluye la confluencia de acciones de diferentes dependencias de la Secretaría Distrital de Salud de Bogotá, algunas de las cuales corresponden a Salud Pública quien lidera el Plan de Salud Pública de Intervenciones Colectivas ejecutado por las Subredes Integradas de Servicios de Salud, otras ejecutadas desde el nivel central de la entidad en correspondencia a funciones misionales y algunas llevadas a cabo por las Subredes Integradas de Servicios de Salud en la temática de violencias. Durante el mes de mayo se realizo´ depuración de bases de datos de Investigaciones Epidemiol´ogicas de Campo – IEC, identifican do nuevos casos no reportados anteriormente durante los primeros meses del año, por lo cual se incluye este datoa las IEC del presente mes.</t>
  </si>
  <si>
    <t>En el mes de MAYO del 2025, se realiza acompañamiento y seguimiento a las canalizaciones hacia la Ruta Integral de Atención en Salud de Agresiones, Accidentes, Traumas y Violencias para mejorar el acceso efectivo a los servicios llevando a cabo un total de 1.514 canalizaciones y se reportaron 1.174 personas con acceso efectivo, con cita asignada y soporte. Es así como para el presente año se llevan al mes de MAYO un total de 4.750 accesos efectivos acumulados a la atención en salud de los casos gestionados en el presente año y un total de 10.434 accesos efectivos acumulados durante el plan de desarrollo.
APORTE DE NIVEL LOCAL
EQUIPOS BASICOS EXTRAMURALES DE HOGAR
Se llevaron a cabo 572 visitas efectivas en casos de violencia De las cuales en 66 se dio el cierre del proceso encontrando que en 66 familias se evidencia que se reducen riesgos.</t>
  </si>
  <si>
    <t>En el mes de Mayo 2025
Equipos Basicos Extramurales de Hogar
Se llevaron a cabo 39 visitas efectivas en casos de violencia De las cuales en 2 se dio el cierre del proceso encontrando que en 2 familias se evidencia que se reducen riesgos.</t>
  </si>
  <si>
    <t>Durante el periodo de Enero 2025 a Mayo 2025
Equipos Basicos Extramurales de Hogar 
Se llevaron a cabo 142 visitas efectivas en casos de violencia De las cuales en 21 se dio el cierre del proceso encontrando que en 19 familias se evidencia que se reducen riesgos.</t>
  </si>
  <si>
    <t xml:space="preserve">En el mes de Mayo 2025
Equipos Basicos Extramurales de Hogar
</t>
  </si>
  <si>
    <t xml:space="preserve">Durante el periodo de Enero 2025 a Mayo 2025
Equipos Basicos Extramurales de Hogar 
</t>
  </si>
  <si>
    <t>En el mes de Mayo 2025
Equipos Basicos Extramurales de Hogar
Se llevaron a cabo 29 visitas efectivas en casos de violencia De las cuales en 5 se dio el cierre del proceso encontrando que en 5 familias se evidencia que se reducen riesgos.</t>
  </si>
  <si>
    <t>Durante el periodo de Enero 2025 a Mayo 2025
Equipos Basicos Extramurales de Hogar 
Se llevaron a cabo 343 visitas efectivas en casos de violencia De las cuales en 55 se dio el cierre del proceso encontrando que en 55 familias se evidencia que se reducen riesgos.</t>
  </si>
  <si>
    <t>En el mes de Mayo 2025
Equipos Basicos Extramurales de Hogar
Se llevaron a cabo 40 visitas efectivas en casos de violencia De las cuales en 10 se dio el cierre del proceso encontrando que en 10 familias se evidencia que se reducen riesgos.</t>
  </si>
  <si>
    <t>Durante el periodo de Enero 2025 a Mayo 2025
Equipos Basicos Extramurales de Hogar 
Se llevaron a cabo 102 visitas efectivas en casos de violencia De las cuales en 15 se dio el cierre del proceso encontrando que en 15 familias se evidencia que se reducen riesgos.</t>
  </si>
  <si>
    <t>En el mes de Mayo 2025
Equipos Basicos Extramurales de Hogar
Se llevaron a cabo 20 visitas efectivas en casos de violencia.</t>
  </si>
  <si>
    <t>Durante el periodo de Enero 2025 a Mayo 2025
Equipos Basicos Extramurales de Hogar 
Se llevaron a cabo 25 visitas efectivas en casos de violencia De las cuales en 1 se dio el cierre del proceso encontrando que en 1 familias se evidencia que se reducen riesgos.</t>
  </si>
  <si>
    <t>En el mes de Mayo 2025
Equipos Basicos Extramurales de Hogar
Se llevaron a cabo 11 visitas efectivas en casos de violencia.</t>
  </si>
  <si>
    <t>Durante el periodo de Enero 2025 a Mayo 2025
Equipos Basicos Extramurales de Hogar 
Se llevaron a cabo 12 visitas efectivas en casos de violencia De las cuales en 1 se dio el cierre del proceso.</t>
  </si>
  <si>
    <t>Durante el periodo de Enero 2025 a Mayo 2025
Equipos Basicos Extramurales de Hogar 
Se llevaron a cabo 15 visitas efectivas en casos de violencia De las cuales en 1 se dio el cierre del proceso encontrando que en 1 familias se evidencia que se reducen riesgos.</t>
  </si>
  <si>
    <t>En el mes de Mayo 2025
Equipos Basicos Extramurales de Hogar
Se llevaron a cabo 9 visitas efectivas en casos de violencia.</t>
  </si>
  <si>
    <t>Durante el periodo de Enero 2025 a Mayo 2025
Equipos Basicos Extramurales de Hogar 
Se llevaron a cabo 34 visitas efectivas en casos de violencia De las cuales en 3 se dio el cierre del proceso encontrando que en 3 familias se evidencia que se reducen riesgos.</t>
  </si>
  <si>
    <t>En el mes de Mayo 2025
Equipos Basicos Extramurales de Hogar
Se llevaron a cabo 24 visitas efectivas en casos de violencia.</t>
  </si>
  <si>
    <t>Durante el periodo de Enero 2025 a Mayo 2025
Equipos Basicos Extramurales de Hogar 
Se llevaron a cabo 72 visitas efectivas en casos de violencia De las cuales en 3 se dio el cierre del proceso encontrando que en 3 familias se evidencia que se reducen riesgos.</t>
  </si>
  <si>
    <t>En el mes de Mayo 2025
Equipos Basicos Extramurales de Hogar
Se llevaron a cabo 148 visitas efectivas en casos de violencia De las cuales en 26 se dio el cierre del proceso encontrando que en 26 familias se evidencia que se reducen riesgos.</t>
  </si>
  <si>
    <t>Durante el periodo de Enero 2025 a Mayo 2025
Equipos Basicos Extramurales de Hogar 
Se llevaron a cabo 761 visitas efectivas en casos de violencia De las cuales en 127 se dio el cierre del proceso encontrando que en 120 familias se evidencia que se reducen riesgos.</t>
  </si>
  <si>
    <t>En el mes de Mayo 2025
Equipos Basicos Extramurales de Hogar
Se llevaron a cabo 117 visitas efectivas en casos de violencia De las cuales en 19 se dio el cierre del proceso encontrando que en 19 familias se evidencia que se reducen riesgos.</t>
  </si>
  <si>
    <t>Durante el periodo de Enero 2025 a Mayo 2025
Equipos Basicos Extramurales de Hogar 
Se llevaron a cabo 674 visitas efectivas en casos de violencia De las cuales en 110 se dio el cierre del proceso encontrando que en 77 familias se evidencia que se reducen riesgos.</t>
  </si>
  <si>
    <t>En el mes de Mayo 2025
Equipos Basicos Extramurales de Hogar
Se llevaron a cabo 2 visitas efectivas en casos de violencia.</t>
  </si>
  <si>
    <t>Durante el periodo de Enero 2025 a Mayo 2025
Equipos Basicos Extramurales de Hogar 
Se llevaron a cabo 19 visitas efectivas en casos de violencia De las cuales en 3 se dio el cierre del proceso encontrando que en 3 familias se evidencia que se reducen riesgos.</t>
  </si>
  <si>
    <t>En el mes de Mayo 2025
Equipos Basicos Extramurales de Hogar
Se llevaron a cabo 58 visitas efectivas en casos de violencia De las cuales en 1 se dio el cierre del proceso encontrando que en 1 familias se evidencia que se reducen riesgos.</t>
  </si>
  <si>
    <t>Durante el periodo de Enero 2025 a Mayo 2025
Equipos Basicos Extramurales de Hogar 
Se llevaron a cabo 144 visitas efectivas en casos de violencia De las cuales en 13 se dio el cierre del proceso encontrando que en 12 familias se evidencia que se reducen riesgos.</t>
  </si>
  <si>
    <t>Durante el periodo de Enero 2025 a Mayo 2025
Equipos Basicos Extramurales de Hogar 
Se llevaron a cabo 66 visitas efectivas en casos de violencia De las cuales en 14 se dio el cierre del proceso encontrando que en 14 familias se evidencia que se reducen riesgos.</t>
  </si>
  <si>
    <t>En el mes de Mayo 2025
Equipos Basicos Extramurales de Hogar
Se llevaron a cabo 4 visitas efectivas en casos de violencia De las cuales en 2 se dio el cierre del proceso encontrando que en 2 familias se evidencia que se reducen riesgos.</t>
  </si>
  <si>
    <t>Durante el periodo de Enero 2025 a Mayo 2025
Equipos Basicos Extramurales de Hogar 
Se llevaron a cabo 33 visitas efectivas en casos de violencia De las cuales en 4 se dio el cierre del proceso encontrando que en 4 familias se evidencia que se reducen riesgos.</t>
  </si>
  <si>
    <t>En el mes de Mayo 2025
Equipos Basicos Extramurales de Hogar
Se llevaron a cabo 15 visitas efectivas en casos de violencia De las cuales en 1 se dio el cierre del proceso encontrando que en 1 familias se evidencia que se reducen riesgos.</t>
  </si>
  <si>
    <t>Durante el periodo de Enero 2025 a Mayo 2025
Equipos Basicos Extramurales de Hogar 
Se llevaron a cabo 104 visitas efectivas en casos de violencia De las cuales en 8 se dio el cierre del proceso encontrando que en 8 familias se evidencia que se reducen riesgos.</t>
  </si>
  <si>
    <t>En el mes de Mayo 2025
Equipos Basicos Extramurales de Hogar
Se llevaron a cabo 27 visitas efectivas en casos de violencia.</t>
  </si>
  <si>
    <t>Durante el periodo de Enero 2025 a Mayo 2025
Equipos Basicos Extramurales de Hogar 
Se llevaron a cabo 106 visitas efectivas en casos de violencia De las cuales en 8 se dio el cierre del proceso encontrando que en 8 familias se evidencia que se reducen riesgos.</t>
  </si>
  <si>
    <t>En el mes de Mayo 2025
Equipos Basicos Extramurales de Hogar
Se llevaron a cabo 5 visitas efectivas en casos de violencia.</t>
  </si>
  <si>
    <t>Durante el periodo de Enero 2025 a Mayo 2025
Equipos Basicos Extramurales de Hogar 
Se llevaron a cabo 24 visitas efectivas en casos de violencia De las cuales en 6 se dio el cierre del proceso encontrando que en 6 familias se evidencia que se reducen riesgos.</t>
  </si>
  <si>
    <t>Durante el periodo de Enero 2025 a Mayo 2025
Equipos Basicos Extramurales de Hogar 
Se llevaron a cabo 22 visitas efectivas en casos de violencia De las cuales en 5 se dio el cierre del proceso encontrando que en 4 familias se evidencia que se reducen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</si>
</sst>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0"/>
    <numFmt numFmtId="176" formatCode="0.0000%"/>
    <numFmt numFmtId="177" formatCode="\O\2\30000000000000"/>
    <numFmt numFmtId="178" formatCode="_-* #,##0_-;\-* #,##0_-;_-* &quot;-&quot;??_-;_-@_-"/>
    <numFmt numFmtId="179" formatCode="#,##0.000000_ ;\-#,##0.000000\ "/>
  </numFmts>
  <fonts count="65">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11"/>
      <color rgb="FFC00000"/>
      <name val="Arial Narrow"/>
      <family val="2"/>
    </font>
    <font>
      <sz val="10"/>
      <color theme="1"/>
      <name val="Calibri"/>
      <family val="2"/>
    </font>
    <font>
      <b/>
      <sz val="10"/>
      <color theme="0"/>
      <name val="Arial"/>
      <family val="2"/>
    </font>
    <font>
      <sz val="8"/>
      <color theme="1"/>
      <name val="Calibri"/>
      <family val="2"/>
    </font>
    <font>
      <sz val="10"/>
      <name val="Arial Narrow"/>
      <family val="2"/>
    </font>
    <font>
      <b/>
      <sz val="11"/>
      <color theme="0"/>
      <name val="Aptos Narrow"/>
      <family val="2"/>
      <scheme val="minor"/>
    </font>
    <font>
      <sz val="10.5"/>
      <color theme="1"/>
      <name val="Aptos Narrow"/>
      <family val="2"/>
      <scheme val="minor"/>
    </font>
    <font>
      <b/>
      <sz val="11"/>
      <color theme="1"/>
      <name val="Calibri"/>
      <family val="2"/>
    </font>
    <font>
      <b/>
      <sz val="14"/>
      <color theme="1"/>
      <name val="Arial Narrow"/>
      <family val="2"/>
    </font>
    <font>
      <sz val="9"/>
      <color rgb="FF000000"/>
      <name val="Calibri"/>
      <family val="2"/>
    </font>
    <font>
      <b/>
      <sz val="9"/>
      <color rgb="FFFFFFFF"/>
      <name val="Arial Narrow"/>
      <family val="2"/>
    </font>
    <font>
      <sz val="9"/>
      <color rgb="FF000000"/>
      <name val="Aptos Narrow"/>
      <family val="2"/>
      <scheme val="minor"/>
    </font>
    <font>
      <b/>
      <sz val="9"/>
      <color rgb="FF000000"/>
      <name val="Aptos Narrow"/>
      <family val="2"/>
      <scheme val="minor"/>
    </font>
    <font>
      <sz val="9"/>
      <color rgb="FFFF0000"/>
      <name val="Aptos Narrow"/>
      <family val="2"/>
      <scheme val="minor"/>
    </font>
  </fonts>
  <fills count="56">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rgb="FFFBE2D5"/>
        <bgColor rgb="FF000000"/>
      </patternFill>
    </fill>
    <fill>
      <patternFill patternType="solid">
        <fgColor rgb="FF104861"/>
        <bgColor rgb="FF000000"/>
      </patternFill>
    </fill>
    <fill>
      <patternFill patternType="solid">
        <fgColor rgb="FF0B3040"/>
        <bgColor rgb="FF000000"/>
      </patternFill>
    </fill>
    <fill>
      <patternFill patternType="solid">
        <fgColor rgb="FF3C7D22"/>
        <bgColor rgb="FF000000"/>
      </patternFill>
    </fill>
    <fill>
      <patternFill patternType="solid">
        <fgColor rgb="FF000000"/>
        <bgColor rgb="FF000000"/>
      </patternFill>
    </fill>
    <fill>
      <patternFill patternType="solid">
        <fgColor rgb="FFE8E8E8"/>
        <bgColor rgb="FF000000"/>
      </patternFill>
    </fill>
    <fill>
      <patternFill patternType="solid">
        <fgColor rgb="FFDAF2D0"/>
        <bgColor rgb="FF000000"/>
      </patternFill>
    </fill>
    <fill>
      <patternFill patternType="solid">
        <fgColor rgb="FFF2F2F2"/>
        <bgColor rgb="FF000000"/>
      </patternFill>
    </fill>
    <fill>
      <patternFill patternType="solid">
        <fgColor rgb="FFCAEDFB"/>
        <bgColor rgb="FF000000"/>
      </patternFill>
    </fill>
    <fill>
      <patternFill patternType="solid">
        <fgColor rgb="FFFFFF00"/>
        <bgColor indexed="64"/>
      </patternFill>
    </fill>
  </fills>
  <borders count="7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0">
    <xf numFmtId="0" fontId="0" fillId="0" borderId="0"/>
    <xf numFmtId="42" fontId="5" fillId="0" borderId="0" applyFont="0" applyFill="0" applyBorder="0" applyAlignment="0" applyProtection="0"/>
    <xf numFmtId="0" fontId="5" fillId="0" borderId="0"/>
    <xf numFmtId="44"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cellStyleXfs>
  <cellXfs count="516">
    <xf numFmtId="0" fontId="0" fillId="0" borderId="0" xfId="0"/>
    <xf numFmtId="42" fontId="0" fillId="0" borderId="0" xfId="1" applyFont="1" applyAlignment="1" applyProtection="1">
      <alignment vertical="center"/>
      <protection locked="0"/>
    </xf>
    <xf numFmtId="0" fontId="5"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2" fillId="0" borderId="0" xfId="1" applyFont="1" applyAlignment="1" applyProtection="1">
      <alignment vertical="center"/>
      <protection locked="0"/>
    </xf>
    <xf numFmtId="42" fontId="3" fillId="3" borderId="1" xfId="1" applyFont="1" applyFill="1" applyBorder="1" applyAlignment="1" applyProtection="1">
      <alignment horizontal="center" vertical="center" wrapText="1"/>
      <protection locked="0"/>
    </xf>
    <xf numFmtId="42" fontId="8" fillId="4" borderId="1" xfId="1" applyFont="1" applyFill="1" applyBorder="1" applyAlignment="1" applyProtection="1">
      <alignment horizontal="center" vertical="center" wrapText="1"/>
      <protection locked="0"/>
    </xf>
    <xf numFmtId="42"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4" fontId="10" fillId="8" borderId="4" xfId="3" applyNumberFormat="1" applyFont="1" applyFill="1" applyBorder="1" applyAlignment="1" applyProtection="1">
      <alignment horizontal="center" vertical="center" wrapText="1"/>
      <protection locked="0"/>
    </xf>
    <xf numFmtId="165" fontId="4" fillId="9" borderId="1" xfId="1" applyNumberFormat="1" applyFont="1" applyFill="1" applyBorder="1" applyAlignment="1" applyProtection="1">
      <alignment vertical="center" wrapText="1"/>
      <protection locked="0"/>
    </xf>
    <xf numFmtId="165" fontId="2" fillId="0" borderId="1" xfId="1" applyNumberFormat="1" applyFont="1" applyBorder="1" applyAlignment="1" applyProtection="1">
      <alignment vertical="center" wrapText="1"/>
      <protection locked="0"/>
    </xf>
    <xf numFmtId="165" fontId="2" fillId="10" borderId="4" xfId="2" applyNumberFormat="1" applyFont="1" applyFill="1" applyBorder="1" applyAlignment="1" applyProtection="1">
      <alignment vertical="center" wrapText="1"/>
      <protection locked="0"/>
    </xf>
    <xf numFmtId="165" fontId="11" fillId="0" borderId="1" xfId="2" applyNumberFormat="1" applyFont="1" applyBorder="1" applyAlignment="1" applyProtection="1">
      <alignment vertical="center" wrapText="1"/>
      <protection locked="0"/>
    </xf>
    <xf numFmtId="165" fontId="2" fillId="9" borderId="4" xfId="2" applyNumberFormat="1" applyFont="1" applyFill="1" applyBorder="1" applyAlignment="1" applyProtection="1">
      <alignment vertical="center" wrapText="1"/>
      <protection locked="0"/>
    </xf>
    <xf numFmtId="165" fontId="2" fillId="0" borderId="1" xfId="2" applyNumberFormat="1" applyFont="1" applyBorder="1" applyAlignment="1" applyProtection="1">
      <alignment vertical="center" wrapText="1"/>
      <protection locked="0"/>
    </xf>
    <xf numFmtId="165"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4"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3" fontId="4" fillId="11" borderId="4" xfId="2" applyNumberFormat="1" applyFont="1" applyFill="1" applyBorder="1" applyAlignment="1" applyProtection="1">
      <alignment vertical="center" wrapText="1"/>
      <protection locked="0"/>
    </xf>
    <xf numFmtId="3" fontId="4" fillId="11" borderId="4" xfId="3" applyNumberFormat="1" applyFont="1" applyFill="1" applyBorder="1" applyAlignment="1" applyProtection="1">
      <alignment vertical="center" wrapText="1"/>
      <protection locked="0"/>
    </xf>
    <xf numFmtId="3" fontId="4" fillId="0" borderId="4" xfId="1" applyNumberFormat="1" applyFont="1" applyFill="1" applyBorder="1" applyAlignment="1" applyProtection="1">
      <alignment vertical="center" wrapText="1"/>
      <protection locked="0"/>
    </xf>
    <xf numFmtId="3" fontId="4" fillId="0" borderId="4" xfId="2" applyNumberFormat="1" applyFont="1" applyBorder="1" applyAlignment="1" applyProtection="1">
      <alignment vertical="center" wrapText="1"/>
      <protection locked="0"/>
    </xf>
    <xf numFmtId="3" fontId="4" fillId="0" borderId="4" xfId="3"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166"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4" fontId="12" fillId="0" borderId="0" xfId="3" applyNumberFormat="1" applyFont="1" applyAlignment="1" applyProtection="1">
      <alignment vertical="center"/>
      <protection locked="0"/>
    </xf>
    <xf numFmtId="166" fontId="12" fillId="0" borderId="4" xfId="1" applyNumberFormat="1" applyFont="1" applyFill="1" applyBorder="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7" fontId="2" fillId="0" borderId="4" xfId="2" applyNumberFormat="1" applyFont="1" applyBorder="1" applyAlignment="1" applyProtection="1">
      <alignment horizontal="center" vertical="center" wrapText="1"/>
      <protection locked="0"/>
    </xf>
    <xf numFmtId="168"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3" fontId="4" fillId="0" borderId="1" xfId="2" applyNumberFormat="1" applyFont="1" applyBorder="1" applyAlignment="1">
      <alignment vertical="center" wrapText="1"/>
    </xf>
    <xf numFmtId="3" fontId="4" fillId="0" borderId="2" xfId="2" applyNumberFormat="1" applyFont="1" applyBorder="1" applyAlignment="1">
      <alignment vertical="center" wrapText="1"/>
    </xf>
    <xf numFmtId="3" fontId="4" fillId="0" borderId="3" xfId="2" applyNumberFormat="1" applyFont="1" applyBorder="1" applyAlignment="1">
      <alignment vertical="center" wrapText="1"/>
    </xf>
    <xf numFmtId="0" fontId="12" fillId="11" borderId="4" xfId="2" applyFont="1" applyFill="1" applyBorder="1" applyAlignment="1">
      <alignment vertical="center"/>
    </xf>
    <xf numFmtId="0" fontId="12" fillId="0" borderId="4" xfId="2" applyFont="1" applyBorder="1" applyAlignment="1">
      <alignment vertical="center"/>
    </xf>
    <xf numFmtId="0" fontId="15" fillId="0" borderId="0" xfId="5"/>
    <xf numFmtId="0" fontId="15" fillId="0" borderId="0" xfId="5" applyAlignment="1">
      <alignment horizontal="center"/>
    </xf>
    <xf numFmtId="169" fontId="17" fillId="13" borderId="14" xfId="5" applyNumberFormat="1" applyFont="1" applyFill="1" applyBorder="1" applyAlignment="1">
      <alignment horizontal="center" vertical="center" wrapText="1"/>
    </xf>
    <xf numFmtId="169" fontId="18" fillId="13" borderId="15" xfId="5" applyNumberFormat="1" applyFont="1" applyFill="1" applyBorder="1" applyAlignment="1">
      <alignment horizontal="center" vertical="center" wrapText="1"/>
    </xf>
    <xf numFmtId="169" fontId="17" fillId="13" borderId="16" xfId="5" applyNumberFormat="1" applyFont="1" applyFill="1" applyBorder="1" applyAlignment="1">
      <alignment horizontal="center" vertical="center" wrapText="1"/>
    </xf>
    <xf numFmtId="169" fontId="17" fillId="13" borderId="15" xfId="5" applyNumberFormat="1" applyFont="1" applyFill="1" applyBorder="1" applyAlignment="1">
      <alignment horizontal="center" vertical="center" wrapText="1"/>
    </xf>
    <xf numFmtId="169" fontId="18" fillId="13" borderId="9" xfId="5" applyNumberFormat="1" applyFont="1" applyFill="1" applyBorder="1" applyAlignment="1">
      <alignment horizontal="center" vertical="center" wrapText="1"/>
    </xf>
    <xf numFmtId="169" fontId="17" fillId="13" borderId="9" xfId="5" applyNumberFormat="1" applyFont="1" applyFill="1" applyBorder="1" applyAlignment="1">
      <alignment horizontal="center" vertical="center" wrapText="1"/>
    </xf>
    <xf numFmtId="169" fontId="17" fillId="13" borderId="17" xfId="5" applyNumberFormat="1" applyFont="1" applyFill="1" applyBorder="1" applyAlignment="1">
      <alignment horizontal="center" vertical="center" wrapText="1"/>
    </xf>
    <xf numFmtId="169" fontId="17" fillId="13" borderId="18" xfId="5" applyNumberFormat="1" applyFont="1" applyFill="1" applyBorder="1" applyAlignment="1">
      <alignment horizontal="center" vertical="center" wrapText="1"/>
    </xf>
    <xf numFmtId="169" fontId="17" fillId="13" borderId="19" xfId="5" applyNumberFormat="1" applyFont="1" applyFill="1" applyBorder="1" applyAlignment="1">
      <alignment horizontal="center" vertical="center" wrapText="1"/>
    </xf>
    <xf numFmtId="169"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0" fontId="20" fillId="0" borderId="20" xfId="5" applyNumberFormat="1" applyFont="1" applyBorder="1" applyAlignment="1">
      <alignment horizontal="center" vertical="center"/>
    </xf>
    <xf numFmtId="170"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1"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69"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69"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69" fontId="19" fillId="0" borderId="23" xfId="5" applyNumberFormat="1" applyFont="1" applyBorder="1" applyAlignment="1">
      <alignment horizontal="center" vertical="center" wrapText="1"/>
    </xf>
    <xf numFmtId="169"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69" fontId="22" fillId="0" borderId="22" xfId="5" applyNumberFormat="1" applyFont="1" applyBorder="1" applyAlignment="1">
      <alignment horizontal="left" vertical="center" wrapText="1" indent="1"/>
    </xf>
    <xf numFmtId="169"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69" fontId="22" fillId="0" borderId="25" xfId="5" applyNumberFormat="1" applyFont="1" applyBorder="1" applyAlignment="1">
      <alignment horizontal="left" vertical="center" wrapText="1" indent="1"/>
    </xf>
    <xf numFmtId="169"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69"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69"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0" fontId="20" fillId="0" borderId="27" xfId="5" applyNumberFormat="1" applyFont="1" applyBorder="1" applyAlignment="1">
      <alignment horizontal="center" vertical="center"/>
    </xf>
    <xf numFmtId="170"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1"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69"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69" fontId="19" fillId="0" borderId="32" xfId="5" applyNumberFormat="1" applyFont="1" applyBorder="1" applyAlignment="1">
      <alignment horizontal="center" vertical="center" wrapText="1"/>
    </xf>
    <xf numFmtId="169"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4" fillId="0" borderId="4" xfId="0" applyNumberFormat="1" applyFont="1" applyBorder="1" applyAlignment="1">
      <alignment horizontal="center" vertical="center"/>
    </xf>
    <xf numFmtId="169"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0"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69" fontId="14" fillId="9" borderId="4" xfId="0" applyNumberFormat="1" applyFont="1" applyFill="1" applyBorder="1" applyAlignment="1">
      <alignment horizontal="center" vertical="center"/>
    </xf>
    <xf numFmtId="170"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6"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42" fontId="39" fillId="35" borderId="54" xfId="1" applyFont="1" applyFill="1" applyBorder="1" applyAlignment="1" applyProtection="1">
      <alignment horizontal="center" vertical="center" wrapText="1"/>
      <protection hidden="1"/>
    </xf>
    <xf numFmtId="165" fontId="41" fillId="0" borderId="0" xfId="0" applyNumberFormat="1" applyFont="1"/>
    <xf numFmtId="165"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69" fontId="20" fillId="0" borderId="45" xfId="0" applyNumberFormat="1" applyFont="1" applyBorder="1" applyAlignment="1">
      <alignment horizontal="center" vertical="center"/>
    </xf>
    <xf numFmtId="165"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4" fontId="34" fillId="20" borderId="45" xfId="3" applyNumberFormat="1" applyFont="1" applyFill="1" applyBorder="1" applyAlignment="1" applyProtection="1">
      <alignment horizontal="center" vertical="center" wrapText="1"/>
      <protection hidden="1"/>
    </xf>
    <xf numFmtId="165" fontId="32" fillId="0" borderId="45" xfId="0" applyNumberFormat="1" applyFont="1" applyBorder="1" applyAlignment="1">
      <alignment horizontal="right" vertical="center" wrapText="1"/>
    </xf>
    <xf numFmtId="165"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7" fontId="2" fillId="0" borderId="45" xfId="2" applyNumberFormat="1" applyFont="1" applyBorder="1" applyAlignment="1" applyProtection="1">
      <alignment horizontal="center" vertical="center" wrapText="1"/>
      <protection locked="0"/>
    </xf>
    <xf numFmtId="168" fontId="2" fillId="0" borderId="45" xfId="2" applyNumberFormat="1" applyFont="1" applyBorder="1" applyAlignment="1" applyProtection="1">
      <alignment horizontal="center" vertical="center" wrapText="1"/>
      <protection locked="0"/>
    </xf>
    <xf numFmtId="165" fontId="32" fillId="0" borderId="45" xfId="0" applyNumberFormat="1" applyFont="1" applyBorder="1" applyAlignment="1">
      <alignment vertical="center"/>
    </xf>
    <xf numFmtId="173" fontId="32" fillId="0" borderId="45" xfId="6" applyNumberFormat="1" applyFont="1" applyFill="1" applyBorder="1" applyAlignment="1" applyProtection="1">
      <alignment horizontal="center" vertical="center" wrapText="1"/>
      <protection hidden="1"/>
    </xf>
    <xf numFmtId="165" fontId="32" fillId="0" borderId="45" xfId="0" applyNumberFormat="1" applyFont="1" applyBorder="1" applyAlignment="1" applyProtection="1">
      <alignment vertical="center" wrapText="1"/>
      <protection hidden="1"/>
    </xf>
    <xf numFmtId="166"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42" fontId="34" fillId="15" borderId="45" xfId="1" applyFont="1" applyFill="1" applyBorder="1" applyAlignment="1" applyProtection="1">
      <alignment horizontal="center" vertical="center" wrapText="1"/>
      <protection locked="0"/>
    </xf>
    <xf numFmtId="169" fontId="44" fillId="9" borderId="45" xfId="0" applyNumberFormat="1" applyFont="1" applyFill="1" applyBorder="1" applyAlignment="1" applyProtection="1">
      <alignment horizontal="center" vertical="center"/>
      <protection locked="0"/>
    </xf>
    <xf numFmtId="165" fontId="32" fillId="0" borderId="45" xfId="2" applyNumberFormat="1" applyFont="1" applyBorder="1" applyAlignment="1" applyProtection="1">
      <alignment vertical="center" wrapText="1"/>
      <protection locked="0"/>
    </xf>
    <xf numFmtId="165"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69" fontId="45"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42"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5"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14" fillId="14" borderId="6" xfId="0" applyFont="1" applyFill="1" applyBorder="1" applyAlignment="1">
      <alignment horizontal="left" vertical="center" indent="1"/>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14" fillId="14" borderId="59" xfId="0" applyFont="1" applyFill="1" applyBorder="1" applyAlignment="1">
      <alignment horizontal="left" vertical="center" indent="1"/>
    </xf>
    <xf numFmtId="169" fontId="14" fillId="0" borderId="60" xfId="0" applyNumberFormat="1" applyFont="1" applyBorder="1" applyAlignment="1">
      <alignment horizontal="center" vertical="center"/>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61" xfId="0" applyBorder="1" applyAlignment="1">
      <alignment horizontal="left" vertical="center" indent="1"/>
    </xf>
    <xf numFmtId="0" fontId="21" fillId="0" borderId="62" xfId="0" applyFont="1" applyBorder="1" applyAlignment="1">
      <alignment horizontal="left" vertical="center" indent="1"/>
    </xf>
    <xf numFmtId="0" fontId="0" fillId="0" borderId="63" xfId="0" applyBorder="1" applyAlignment="1">
      <alignment horizontal="left" vertical="center" indent="1"/>
    </xf>
    <xf numFmtId="0" fontId="0" fillId="0" borderId="64" xfId="0" applyBorder="1" applyAlignment="1">
      <alignment horizontal="left" vertical="center" indent="1"/>
    </xf>
    <xf numFmtId="165" fontId="2" fillId="9" borderId="4" xfId="3" applyNumberFormat="1" applyFont="1" applyFill="1" applyBorder="1" applyAlignment="1" applyProtection="1">
      <alignment vertical="center" wrapText="1"/>
      <protection locked="0"/>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4" fontId="32" fillId="0" borderId="54" xfId="6" applyNumberFormat="1" applyFont="1" applyBorder="1" applyAlignment="1" applyProtection="1">
      <alignment horizontal="center" vertical="center"/>
      <protection locked="0"/>
    </xf>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5" fontId="0" fillId="0" borderId="45" xfId="0" applyNumberFormat="1" applyBorder="1" applyAlignment="1" applyProtection="1">
      <alignment horizontal="center" vertical="center" wrapText="1"/>
      <protection locked="0" hidden="1"/>
    </xf>
    <xf numFmtId="175"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9" fontId="0" fillId="0" borderId="45" xfId="6" applyFont="1" applyBorder="1" applyAlignment="1" applyProtection="1">
      <alignment horizontal="center" vertical="center" wrapText="1"/>
      <protection locked="0" hidden="1"/>
    </xf>
    <xf numFmtId="10" fontId="0" fillId="0" borderId="45" xfId="6" applyNumberFormat="1" applyFont="1" applyBorder="1" applyAlignment="1">
      <alignment horizontal="center" vertical="center" wrapText="1"/>
    </xf>
    <xf numFmtId="165" fontId="2" fillId="0" borderId="1" xfId="1" applyNumberFormat="1" applyFont="1" applyFill="1" applyBorder="1" applyAlignment="1" applyProtection="1">
      <alignment vertical="center" wrapText="1"/>
      <protection locked="0"/>
    </xf>
    <xf numFmtId="174" fontId="32" fillId="0" borderId="54" xfId="6" applyNumberFormat="1" applyFont="1" applyFill="1" applyBorder="1" applyAlignment="1" applyProtection="1">
      <alignment horizontal="center" vertical="center"/>
      <protection locked="0"/>
    </xf>
    <xf numFmtId="3" fontId="5" fillId="0" borderId="0" xfId="2" applyNumberFormat="1" applyAlignment="1" applyProtection="1">
      <alignment vertical="center"/>
      <protection locked="0"/>
    </xf>
    <xf numFmtId="169" fontId="1" fillId="0" borderId="45" xfId="0" applyNumberFormat="1" applyFont="1" applyBorder="1" applyAlignment="1">
      <alignment horizontal="center" vertical="center"/>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42" fontId="0" fillId="0" borderId="0" xfId="1" applyFon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69" fontId="5" fillId="0" borderId="4" xfId="2" applyNumberFormat="1" applyBorder="1" applyAlignment="1" applyProtection="1">
      <alignment horizontal="center" vertical="center" wrapText="1"/>
      <protection hidden="1"/>
    </xf>
    <xf numFmtId="0" fontId="51" fillId="10" borderId="4" xfId="2" applyFont="1" applyFill="1" applyBorder="1" applyAlignment="1" applyProtection="1">
      <alignment horizontal="center" vertical="center" wrapText="1"/>
      <protection hidden="1"/>
    </xf>
    <xf numFmtId="0" fontId="54" fillId="0" borderId="1" xfId="2" applyFont="1" applyBorder="1" applyAlignment="1" applyProtection="1">
      <alignment horizontal="center" vertical="center" wrapText="1"/>
      <protection hidden="1"/>
    </xf>
    <xf numFmtId="167" fontId="54" fillId="0" borderId="1" xfId="2" applyNumberFormat="1" applyFont="1" applyBorder="1" applyAlignment="1" applyProtection="1">
      <alignment horizontal="center" vertical="center" wrapText="1"/>
      <protection hidden="1"/>
    </xf>
    <xf numFmtId="168" fontId="5" fillId="0" borderId="1" xfId="2" applyNumberFormat="1" applyBorder="1" applyAlignment="1" applyProtection="1">
      <alignment horizontal="center" vertical="center" wrapText="1"/>
      <protection hidden="1"/>
    </xf>
    <xf numFmtId="165" fontId="55" fillId="0" borderId="4" xfId="2" applyNumberFormat="1" applyFont="1" applyBorder="1" applyAlignment="1" applyProtection="1">
      <alignment vertical="center" wrapText="1"/>
      <protection hidden="1"/>
    </xf>
    <xf numFmtId="173" fontId="55" fillId="0" borderId="4" xfId="7" applyNumberFormat="1" applyFont="1" applyFill="1" applyBorder="1" applyAlignment="1" applyProtection="1">
      <alignment horizontal="center" vertical="center" wrapText="1"/>
      <protection hidden="1"/>
    </xf>
    <xf numFmtId="165" fontId="5" fillId="0" borderId="0" xfId="2" applyNumberFormat="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0" fillId="11" borderId="4" xfId="2" applyNumberFormat="1" applyFont="1" applyFill="1" applyBorder="1" applyAlignment="1" applyProtection="1">
      <alignment vertical="center" wrapText="1"/>
      <protection hidden="1"/>
    </xf>
    <xf numFmtId="0" fontId="52" fillId="0" borderId="0" xfId="2" applyFont="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5" fontId="55" fillId="33" borderId="4" xfId="2" applyNumberFormat="1" applyFont="1" applyFill="1" applyBorder="1" applyAlignment="1" applyProtection="1">
      <alignment vertical="center" wrapText="1"/>
      <protection hidden="1"/>
    </xf>
    <xf numFmtId="10" fontId="55" fillId="33" borderId="4" xfId="6" applyNumberFormat="1" applyFont="1" applyFill="1" applyBorder="1" applyAlignment="1" applyProtection="1">
      <alignment horizontal="center" vertical="center" wrapText="1"/>
      <protection hidden="1"/>
    </xf>
    <xf numFmtId="165" fontId="32" fillId="33" borderId="45" xfId="0" applyNumberFormat="1" applyFont="1" applyFill="1" applyBorder="1" applyAlignment="1">
      <alignment vertical="center"/>
    </xf>
    <xf numFmtId="173"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69" fontId="56" fillId="45" borderId="4" xfId="4" applyNumberFormat="1" applyFont="1" applyFill="1" applyBorder="1" applyAlignment="1">
      <alignment horizontal="center" vertical="center" wrapText="1"/>
    </xf>
    <xf numFmtId="169" fontId="0" fillId="0" borderId="4" xfId="0" applyNumberFormat="1" applyBorder="1" applyAlignment="1">
      <alignment horizontal="center" vertical="center" wrapText="1"/>
    </xf>
    <xf numFmtId="169" fontId="0" fillId="0" borderId="34" xfId="0" applyNumberFormat="1" applyBorder="1" applyAlignment="1">
      <alignment horizontal="center" vertical="center" wrapText="1"/>
    </xf>
    <xf numFmtId="49" fontId="56" fillId="45"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7" fillId="0" borderId="4" xfId="0" applyFont="1" applyBorder="1" applyAlignment="1">
      <alignment vertical="center" wrapText="1"/>
    </xf>
    <xf numFmtId="0" fontId="0" fillId="0" borderId="34" xfId="0" applyBorder="1" applyAlignment="1">
      <alignment horizontal="center" vertical="center" wrapText="1"/>
    </xf>
    <xf numFmtId="0" fontId="57" fillId="0" borderId="34" xfId="0" applyFont="1" applyBorder="1" applyAlignment="1">
      <alignment vertical="center" wrapText="1"/>
    </xf>
    <xf numFmtId="0" fontId="54" fillId="0" borderId="4" xfId="2" applyFont="1" applyBorder="1" applyAlignment="1" applyProtection="1">
      <alignment horizontal="left" vertical="top" wrapText="1" indent="1"/>
      <protection hidden="1"/>
    </xf>
    <xf numFmtId="10" fontId="10" fillId="11" borderId="4" xfId="7" applyNumberFormat="1" applyFont="1" applyFill="1" applyBorder="1" applyAlignment="1" applyProtection="1">
      <alignment horizontal="center" vertical="center" wrapText="1"/>
      <protection hidden="1"/>
    </xf>
    <xf numFmtId="165" fontId="51" fillId="2" borderId="34" xfId="2" applyNumberFormat="1" applyFont="1" applyFill="1" applyBorder="1" applyProtection="1">
      <protection hidden="1"/>
    </xf>
    <xf numFmtId="10" fontId="51" fillId="2" borderId="34" xfId="7" applyNumberFormat="1" applyFont="1" applyFill="1" applyBorder="1" applyAlignment="1" applyProtection="1">
      <alignment horizontal="center" vertical="center"/>
      <protection hidden="1"/>
    </xf>
    <xf numFmtId="172" fontId="32" fillId="0" borderId="54" xfId="0" applyNumberFormat="1" applyFont="1" applyBorder="1" applyAlignment="1">
      <alignment horizontal="center" vertical="center"/>
    </xf>
    <xf numFmtId="165" fontId="33" fillId="0" borderId="54" xfId="0" applyNumberFormat="1" applyFont="1" applyBorder="1" applyAlignment="1">
      <alignment vertical="center"/>
    </xf>
    <xf numFmtId="165" fontId="32" fillId="33" borderId="54" xfId="0" applyNumberFormat="1" applyFont="1" applyFill="1" applyBorder="1" applyAlignment="1">
      <alignment vertical="center"/>
    </xf>
    <xf numFmtId="165" fontId="32" fillId="0" borderId="54" xfId="0" applyNumberFormat="1" applyFont="1" applyBorder="1" applyAlignment="1">
      <alignment horizontal="right" vertical="center"/>
    </xf>
    <xf numFmtId="0" fontId="29" fillId="0" borderId="68" xfId="0" applyFont="1" applyBorder="1" applyAlignment="1">
      <alignment horizontal="center" vertical="center"/>
    </xf>
    <xf numFmtId="173" fontId="32" fillId="0" borderId="69" xfId="6" applyNumberFormat="1" applyFont="1" applyFill="1" applyBorder="1" applyAlignment="1" applyProtection="1">
      <alignment horizontal="center" vertical="center" wrapText="1"/>
      <protection hidden="1"/>
    </xf>
    <xf numFmtId="49" fontId="35" fillId="20" borderId="70"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42"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42" fontId="10" fillId="44" borderId="48" xfId="1" applyFont="1" applyFill="1" applyBorder="1" applyAlignment="1" applyProtection="1">
      <alignment horizontal="center" vertical="center" wrapText="1"/>
      <protection hidden="1"/>
    </xf>
    <xf numFmtId="0" fontId="10" fillId="44" borderId="48" xfId="1" applyNumberFormat="1" applyFont="1" applyFill="1" applyBorder="1" applyAlignment="1" applyProtection="1">
      <alignment horizontal="center" vertical="center" wrapText="1"/>
      <protection hidden="1"/>
    </xf>
    <xf numFmtId="42"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42" fontId="10" fillId="23" borderId="48" xfId="1" applyFont="1" applyFill="1" applyBorder="1" applyAlignment="1" applyProtection="1">
      <alignment horizontal="center" vertical="center" wrapText="1"/>
      <protection hidden="1"/>
    </xf>
    <xf numFmtId="42" fontId="10" fillId="4" borderId="48" xfId="1" applyFont="1" applyFill="1" applyBorder="1" applyAlignment="1" applyProtection="1">
      <alignment horizontal="center" vertical="center" wrapText="1"/>
      <protection hidden="1"/>
    </xf>
    <xf numFmtId="42" fontId="10" fillId="32" borderId="48" xfId="1" applyFont="1" applyFill="1" applyBorder="1" applyAlignment="1" applyProtection="1">
      <alignment horizontal="center" vertical="center" wrapText="1"/>
      <protection hidden="1"/>
    </xf>
    <xf numFmtId="42"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71" xfId="4" applyNumberFormat="1" applyFont="1" applyFill="1" applyBorder="1" applyAlignment="1" applyProtection="1">
      <alignment horizontal="center" vertical="center" wrapText="1"/>
      <protection hidden="1"/>
    </xf>
    <xf numFmtId="0" fontId="54" fillId="0" borderId="3" xfId="2" applyFont="1" applyBorder="1" applyAlignment="1" applyProtection="1">
      <alignment horizontal="center" vertical="center" wrapText="1"/>
      <protection hidden="1"/>
    </xf>
    <xf numFmtId="173" fontId="55" fillId="0" borderId="1" xfId="7" applyNumberFormat="1" applyFont="1" applyFill="1" applyBorder="1" applyAlignment="1" applyProtection="1">
      <alignment horizontal="center" vertical="center" wrapText="1"/>
      <protection hidden="1"/>
    </xf>
    <xf numFmtId="49" fontId="25" fillId="12" borderId="66" xfId="4" applyNumberFormat="1" applyFont="1" applyFill="1" applyBorder="1" applyAlignment="1" applyProtection="1">
      <alignment horizontal="center" vertical="center" wrapText="1"/>
      <protection hidden="1"/>
    </xf>
    <xf numFmtId="49" fontId="25" fillId="12" borderId="72" xfId="4" applyNumberFormat="1" applyFont="1" applyFill="1" applyBorder="1" applyAlignment="1" applyProtection="1">
      <alignment horizontal="center" vertical="center" wrapText="1"/>
      <protection hidden="1"/>
    </xf>
    <xf numFmtId="49" fontId="25" fillId="12" borderId="67" xfId="4" applyNumberFormat="1" applyFont="1" applyFill="1" applyBorder="1" applyAlignment="1" applyProtection="1">
      <alignment horizontal="center" vertical="center" wrapText="1"/>
      <protection hidden="1"/>
    </xf>
    <xf numFmtId="164" fontId="50" fillId="42" borderId="72" xfId="3" applyNumberFormat="1" applyFont="1" applyFill="1" applyBorder="1" applyAlignment="1" applyProtection="1">
      <alignment horizontal="center" vertical="center" wrapText="1"/>
      <protection hidden="1"/>
    </xf>
    <xf numFmtId="49" fontId="10" fillId="42" borderId="72" xfId="4" applyNumberFormat="1" applyFont="1" applyFill="1" applyBorder="1" applyAlignment="1" applyProtection="1">
      <alignment horizontal="center" vertical="center" wrapText="1"/>
      <protection hidden="1"/>
    </xf>
    <xf numFmtId="49" fontId="10" fillId="39" borderId="72" xfId="4" applyNumberFormat="1" applyFont="1" applyFill="1" applyBorder="1" applyAlignment="1" applyProtection="1">
      <alignment horizontal="center" vertical="center" wrapText="1"/>
      <protection hidden="1"/>
    </xf>
    <xf numFmtId="49" fontId="10" fillId="4" borderId="72" xfId="4" applyNumberFormat="1" applyFont="1" applyFill="1" applyBorder="1" applyAlignment="1" applyProtection="1">
      <alignment horizontal="center" vertical="center" wrapText="1"/>
      <protection hidden="1"/>
    </xf>
    <xf numFmtId="49" fontId="10" fillId="23" borderId="72" xfId="4" applyNumberFormat="1" applyFont="1" applyFill="1" applyBorder="1" applyAlignment="1" applyProtection="1">
      <alignment horizontal="center" vertical="center" wrapText="1"/>
      <protection hidden="1"/>
    </xf>
    <xf numFmtId="49" fontId="10" fillId="30" borderId="72" xfId="4" applyNumberFormat="1" applyFont="1" applyFill="1" applyBorder="1" applyAlignment="1" applyProtection="1">
      <alignment horizontal="center" vertical="center" wrapText="1"/>
      <protection hidden="1"/>
    </xf>
    <xf numFmtId="49" fontId="10" fillId="12" borderId="72" xfId="4" applyNumberFormat="1" applyFont="1" applyFill="1" applyBorder="1" applyAlignment="1" applyProtection="1">
      <alignment horizontal="center" vertical="center" wrapText="1"/>
      <protection hidden="1"/>
    </xf>
    <xf numFmtId="49" fontId="10" fillId="40" borderId="72" xfId="4" applyNumberFormat="1" applyFont="1" applyFill="1" applyBorder="1" applyAlignment="1" applyProtection="1">
      <alignment horizontal="center" vertical="center" wrapText="1"/>
      <protection hidden="1"/>
    </xf>
    <xf numFmtId="49" fontId="10" fillId="8" borderId="72" xfId="4" applyNumberFormat="1" applyFont="1" applyFill="1" applyBorder="1" applyAlignment="1" applyProtection="1">
      <alignment horizontal="center" vertical="center" wrapText="1"/>
      <protection hidden="1"/>
    </xf>
    <xf numFmtId="49" fontId="34" fillId="3" borderId="72" xfId="4" applyNumberFormat="1" applyFont="1" applyFill="1" applyBorder="1" applyAlignment="1" applyProtection="1">
      <alignment horizontal="center" vertical="center" wrapText="1"/>
      <protection hidden="1"/>
    </xf>
    <xf numFmtId="49" fontId="34" fillId="3" borderId="67" xfId="4" applyNumberFormat="1" applyFont="1" applyFill="1" applyBorder="1" applyAlignment="1" applyProtection="1">
      <alignment horizontal="center" vertical="center" wrapText="1"/>
      <protection hidden="1"/>
    </xf>
    <xf numFmtId="165" fontId="32" fillId="22" borderId="54" xfId="0" applyNumberFormat="1" applyFont="1" applyFill="1" applyBorder="1" applyAlignment="1">
      <alignment horizontal="right" vertical="center"/>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0" fontId="58" fillId="0" borderId="0" xfId="2" applyFont="1" applyProtection="1">
      <protection hidden="1"/>
    </xf>
    <xf numFmtId="177" fontId="2" fillId="0" borderId="4" xfId="2" applyNumberFormat="1" applyFont="1" applyBorder="1" applyAlignment="1" applyProtection="1">
      <alignment horizontal="center" vertical="center" wrapText="1"/>
      <protection locked="0"/>
    </xf>
    <xf numFmtId="165" fontId="32" fillId="37" borderId="45" xfId="2" applyNumberFormat="1" applyFont="1" applyFill="1" applyBorder="1" applyAlignment="1" applyProtection="1">
      <alignment vertical="center" wrapText="1"/>
      <protection locked="0"/>
    </xf>
    <xf numFmtId="41" fontId="0" fillId="0" borderId="0" xfId="8" applyFont="1"/>
    <xf numFmtId="165" fontId="0" fillId="0" borderId="4" xfId="2" applyNumberFormat="1" applyFont="1" applyBorder="1" applyAlignment="1" applyProtection="1">
      <alignment vertical="center" wrapText="1"/>
      <protection hidden="1"/>
    </xf>
    <xf numFmtId="0" fontId="5" fillId="0" borderId="0" xfId="2" applyAlignment="1" applyProtection="1">
      <alignment horizontal="center" vertical="center"/>
      <protection hidden="1"/>
    </xf>
    <xf numFmtId="0" fontId="60" fillId="46" borderId="4" xfId="0" applyFont="1" applyFill="1" applyBorder="1" applyAlignment="1">
      <alignment vertical="center"/>
    </xf>
    <xf numFmtId="0" fontId="60" fillId="46" borderId="4" xfId="0" applyFont="1" applyFill="1" applyBorder="1" applyAlignment="1">
      <alignment horizontal="center" vertical="center"/>
    </xf>
    <xf numFmtId="0" fontId="60" fillId="0" borderId="0" xfId="0" applyFont="1" applyAlignment="1">
      <alignment vertical="center"/>
    </xf>
    <xf numFmtId="0" fontId="61" fillId="47" borderId="37" xfId="0" applyFont="1" applyFill="1" applyBorder="1" applyAlignment="1">
      <alignment horizontal="center" vertical="center" wrapText="1"/>
    </xf>
    <xf numFmtId="0" fontId="61" fillId="47" borderId="34" xfId="0" applyFont="1" applyFill="1" applyBorder="1" applyAlignment="1">
      <alignment horizontal="center" vertical="center" wrapText="1"/>
    </xf>
    <xf numFmtId="0" fontId="11" fillId="0" borderId="0" xfId="2" applyFont="1" applyAlignment="1" applyProtection="1">
      <alignment horizontal="center" vertical="center"/>
      <protection hidden="1"/>
    </xf>
    <xf numFmtId="0" fontId="0" fillId="37" borderId="0" xfId="0" applyFill="1" applyAlignment="1">
      <alignment vertical="top"/>
    </xf>
    <xf numFmtId="14" fontId="0" fillId="37" borderId="0" xfId="0" applyNumberFormat="1" applyFill="1" applyAlignment="1">
      <alignment horizontal="center" vertical="center"/>
    </xf>
    <xf numFmtId="168" fontId="2" fillId="0" borderId="0" xfId="2" applyNumberFormat="1" applyFont="1" applyAlignment="1" applyProtection="1">
      <alignment horizontal="center" vertical="center" wrapText="1"/>
      <protection hidden="1"/>
    </xf>
    <xf numFmtId="0" fontId="0" fillId="37" borderId="0" xfId="0" applyFill="1" applyAlignment="1">
      <alignment horizontal="center" vertical="top"/>
    </xf>
    <xf numFmtId="169" fontId="2" fillId="0" borderId="0" xfId="2" applyNumberFormat="1" applyFont="1" applyAlignment="1" applyProtection="1">
      <alignment horizontal="center" vertical="center" wrapText="1"/>
      <protection hidden="1"/>
    </xf>
    <xf numFmtId="0" fontId="2" fillId="0" borderId="0" xfId="2" applyFont="1" applyAlignment="1" applyProtection="1">
      <alignment horizontal="center" vertical="center" wrapText="1"/>
      <protection hidden="1"/>
    </xf>
    <xf numFmtId="0" fontId="2" fillId="0" borderId="0" xfId="2" applyFont="1" applyAlignment="1" applyProtection="1">
      <alignment horizontal="left" vertical="center" wrapText="1" indent="1"/>
      <protection hidden="1"/>
    </xf>
    <xf numFmtId="3" fontId="0" fillId="0" borderId="0" xfId="0" applyNumberFormat="1" applyAlignment="1">
      <alignment horizontal="right" vertical="top"/>
    </xf>
    <xf numFmtId="165" fontId="2" fillId="0" borderId="0" xfId="2" applyNumberFormat="1" applyFont="1" applyAlignment="1" applyProtection="1">
      <alignment vertical="center"/>
      <protection hidden="1"/>
    </xf>
    <xf numFmtId="165" fontId="8" fillId="33" borderId="0" xfId="1" applyNumberFormat="1" applyFont="1" applyFill="1" applyBorder="1" applyAlignment="1" applyProtection="1">
      <alignment vertical="center"/>
      <protection hidden="1"/>
    </xf>
    <xf numFmtId="165" fontId="0" fillId="0" borderId="0" xfId="1" applyNumberFormat="1" applyFont="1" applyFill="1" applyBorder="1" applyAlignment="1" applyProtection="1">
      <alignment vertical="center"/>
      <protection locked="0"/>
    </xf>
    <xf numFmtId="165" fontId="4" fillId="10" borderId="0" xfId="1" applyNumberFormat="1" applyFont="1" applyFill="1" applyBorder="1" applyAlignment="1" applyProtection="1">
      <alignment vertical="center"/>
      <protection locked="0"/>
    </xf>
    <xf numFmtId="165" fontId="11" fillId="0" borderId="0" xfId="2" applyNumberFormat="1" applyFont="1" applyAlignment="1" applyProtection="1">
      <alignment vertical="center"/>
      <protection locked="0"/>
    </xf>
    <xf numFmtId="0" fontId="11" fillId="0" borderId="0" xfId="0" applyFont="1" applyAlignment="1" applyProtection="1">
      <alignment horizontal="center" vertical="center"/>
      <protection hidden="1"/>
    </xf>
    <xf numFmtId="170" fontId="11" fillId="0" borderId="0" xfId="0" applyNumberFormat="1" applyFont="1" applyAlignment="1" applyProtection="1">
      <alignment horizontal="center" vertical="center"/>
      <protection hidden="1"/>
    </xf>
    <xf numFmtId="170" fontId="0" fillId="0" borderId="0" xfId="0" applyNumberFormat="1" applyAlignment="1" applyProtection="1">
      <alignment horizontal="center" vertical="center" wrapText="1"/>
      <protection hidden="1"/>
    </xf>
    <xf numFmtId="14" fontId="0" fillId="0" borderId="0" xfId="0" applyNumberFormat="1" applyAlignment="1" applyProtection="1">
      <alignment horizontal="center" vertical="center" wrapText="1"/>
      <protection hidden="1"/>
    </xf>
    <xf numFmtId="168" fontId="0" fillId="0" borderId="0" xfId="0" applyNumberFormat="1" applyAlignment="1" applyProtection="1">
      <alignment horizontal="center" vertical="center" wrapText="1"/>
      <protection hidden="1"/>
    </xf>
    <xf numFmtId="169" fontId="0" fillId="0" borderId="0" xfId="0" applyNumberFormat="1" applyAlignment="1" applyProtection="1">
      <alignment horizontal="center" vertical="center" wrapText="1"/>
      <protection hidden="1"/>
    </xf>
    <xf numFmtId="0" fontId="0" fillId="0" borderId="0" xfId="0" applyAlignment="1" applyProtection="1">
      <alignment horizontal="left" vertical="center" wrapText="1" indent="1"/>
      <protection hidden="1"/>
    </xf>
    <xf numFmtId="165" fontId="0" fillId="0" borderId="0" xfId="0" applyNumberFormat="1" applyAlignment="1" applyProtection="1">
      <alignment vertical="center"/>
      <protection hidden="1"/>
    </xf>
    <xf numFmtId="165" fontId="8" fillId="33" borderId="0" xfId="0" applyNumberFormat="1" applyFont="1" applyFill="1" applyAlignment="1" applyProtection="1">
      <alignment vertical="center"/>
      <protection hidden="1"/>
    </xf>
    <xf numFmtId="165" fontId="0" fillId="0" borderId="0" xfId="0" applyNumberFormat="1" applyAlignment="1" applyProtection="1">
      <alignment vertical="center"/>
      <protection locked="0"/>
    </xf>
    <xf numFmtId="165" fontId="4" fillId="10" borderId="0" xfId="0" applyNumberFormat="1" applyFont="1" applyFill="1" applyAlignment="1" applyProtection="1">
      <alignment vertical="center"/>
      <protection locked="0"/>
    </xf>
    <xf numFmtId="165" fontId="11" fillId="0" borderId="0" xfId="0" applyNumberFormat="1" applyFont="1" applyAlignment="1" applyProtection="1">
      <alignment vertical="center"/>
      <protection locked="0"/>
    </xf>
    <xf numFmtId="17" fontId="61" fillId="47" borderId="7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62" fillId="0" borderId="4" xfId="0" applyFont="1" applyBorder="1" applyAlignment="1">
      <alignment horizontal="center" vertical="center" wrapText="1"/>
    </xf>
    <xf numFmtId="14" fontId="62" fillId="0" borderId="4" xfId="0" applyNumberFormat="1" applyFont="1" applyBorder="1" applyAlignment="1">
      <alignment horizontal="center" vertical="center" wrapText="1"/>
    </xf>
    <xf numFmtId="0" fontId="62" fillId="0" borderId="4" xfId="0" applyFont="1" applyBorder="1" applyAlignment="1">
      <alignment horizontal="left" vertical="center" wrapText="1" indent="1"/>
    </xf>
    <xf numFmtId="3" fontId="62" fillId="0" borderId="4" xfId="0" applyNumberFormat="1" applyFont="1" applyBorder="1" applyAlignment="1">
      <alignment vertical="center"/>
    </xf>
    <xf numFmtId="3" fontId="8" fillId="51" borderId="4" xfId="0" applyNumberFormat="1" applyFont="1" applyFill="1" applyBorder="1" applyAlignment="1">
      <alignment vertical="center"/>
    </xf>
    <xf numFmtId="0" fontId="62" fillId="0" borderId="4" xfId="0" applyFont="1" applyBorder="1" applyAlignment="1">
      <alignment vertical="center"/>
    </xf>
    <xf numFmtId="0" fontId="63" fillId="52" borderId="4" xfId="0" applyFont="1" applyFill="1" applyBorder="1" applyAlignment="1">
      <alignment vertical="center"/>
    </xf>
    <xf numFmtId="0" fontId="11" fillId="0" borderId="4" xfId="0" applyFont="1" applyBorder="1" applyAlignment="1">
      <alignment vertical="center"/>
    </xf>
    <xf numFmtId="0" fontId="63" fillId="53" borderId="4" xfId="0" applyFont="1" applyFill="1" applyBorder="1" applyAlignment="1">
      <alignment vertical="center"/>
    </xf>
    <xf numFmtId="10" fontId="62" fillId="54" borderId="4" xfId="0" applyNumberFormat="1" applyFont="1" applyFill="1" applyBorder="1" applyAlignment="1">
      <alignment horizontal="center" vertical="center"/>
    </xf>
    <xf numFmtId="3" fontId="11" fillId="0" borderId="4" xfId="0" applyNumberFormat="1" applyFont="1" applyBorder="1" applyAlignment="1">
      <alignment vertical="center"/>
    </xf>
    <xf numFmtId="0" fontId="8" fillId="51" borderId="4" xfId="0" applyFont="1" applyFill="1" applyBorder="1" applyAlignment="1">
      <alignment vertical="center"/>
    </xf>
    <xf numFmtId="165" fontId="4" fillId="37" borderId="0" xfId="2" applyNumberFormat="1" applyFont="1" applyFill="1" applyAlignment="1" applyProtection="1">
      <alignment vertical="center"/>
      <protection hidden="1"/>
    </xf>
    <xf numFmtId="10" fontId="0" fillId="37" borderId="0" xfId="7" applyNumberFormat="1" applyFont="1" applyFill="1" applyBorder="1" applyAlignment="1" applyProtection="1">
      <alignment horizontal="center" vertical="center"/>
      <protection hidden="1"/>
    </xf>
    <xf numFmtId="165" fontId="4" fillId="37" borderId="0" xfId="0" applyNumberFormat="1" applyFont="1" applyFill="1" applyAlignment="1" applyProtection="1">
      <alignment vertical="center"/>
      <protection hidden="1"/>
    </xf>
    <xf numFmtId="10" fontId="0" fillId="37" borderId="0" xfId="0" applyNumberFormat="1" applyFill="1" applyAlignment="1" applyProtection="1">
      <alignment horizontal="center" vertical="center"/>
      <protection hidden="1"/>
    </xf>
    <xf numFmtId="0" fontId="5" fillId="37" borderId="0" xfId="2" applyFill="1" applyAlignment="1" applyProtection="1">
      <alignment vertical="center"/>
      <protection hidden="1"/>
    </xf>
    <xf numFmtId="165" fontId="2" fillId="37" borderId="1" xfId="1" applyNumberFormat="1" applyFont="1" applyFill="1" applyBorder="1" applyAlignment="1" applyProtection="1">
      <alignment vertical="center" wrapText="1"/>
      <protection locked="0"/>
    </xf>
    <xf numFmtId="165" fontId="11" fillId="37" borderId="1" xfId="2" applyNumberFormat="1" applyFont="1" applyFill="1" applyBorder="1" applyAlignment="1" applyProtection="1">
      <alignment vertical="center" wrapText="1"/>
      <protection locked="0"/>
    </xf>
    <xf numFmtId="165" fontId="11" fillId="0" borderId="4" xfId="2" applyNumberFormat="1" applyFont="1" applyBorder="1" applyAlignment="1" applyProtection="1">
      <alignment vertical="center" wrapText="1"/>
      <protection locked="0"/>
    </xf>
    <xf numFmtId="165" fontId="2" fillId="37" borderId="4" xfId="1" applyNumberFormat="1" applyFont="1" applyFill="1" applyBorder="1" applyAlignment="1" applyProtection="1">
      <alignment vertical="center" wrapText="1"/>
      <protection locked="0"/>
    </xf>
    <xf numFmtId="178" fontId="0" fillId="0" borderId="4" xfId="9" applyNumberFormat="1" applyFont="1" applyBorder="1"/>
    <xf numFmtId="179" fontId="12" fillId="0" borderId="4" xfId="1" applyNumberFormat="1" applyFont="1" applyFill="1" applyBorder="1" applyAlignment="1" applyProtection="1">
      <alignment vertical="center"/>
      <protection locked="0"/>
    </xf>
    <xf numFmtId="3" fontId="2" fillId="0" borderId="0" xfId="2" applyNumberFormat="1" applyFont="1" applyAlignment="1" applyProtection="1">
      <alignment vertical="center" wrapText="1"/>
      <protection locked="0"/>
    </xf>
    <xf numFmtId="42" fontId="0" fillId="0" borderId="0" xfId="1" applyFont="1" applyBorder="1" applyAlignment="1" applyProtection="1">
      <alignment vertical="center"/>
      <protection locked="0"/>
    </xf>
    <xf numFmtId="2" fontId="0" fillId="0" borderId="45" xfId="6" applyNumberFormat="1" applyFont="1" applyBorder="1" applyAlignment="1" applyProtection="1">
      <alignment horizontal="center" vertical="center" wrapText="1"/>
      <protection locked="0" hidden="1"/>
    </xf>
    <xf numFmtId="1" fontId="32" fillId="0" borderId="54" xfId="6" applyNumberFormat="1" applyFont="1" applyFill="1" applyBorder="1" applyAlignment="1" applyProtection="1">
      <alignment horizontal="center" vertical="center"/>
      <protection locked="0"/>
    </xf>
    <xf numFmtId="3" fontId="32" fillId="0" borderId="54" xfId="6" applyNumberFormat="1" applyFont="1" applyFill="1" applyBorder="1" applyAlignment="1">
      <alignment horizontal="center" vertical="center"/>
    </xf>
    <xf numFmtId="3" fontId="33" fillId="33" borderId="54" xfId="6" applyNumberFormat="1" applyFont="1" applyFill="1" applyBorder="1" applyAlignment="1">
      <alignment horizontal="center" vertical="center"/>
    </xf>
    <xf numFmtId="3" fontId="32" fillId="0" borderId="54" xfId="0" applyNumberFormat="1" applyFont="1" applyBorder="1" applyAlignment="1">
      <alignment horizontal="center" vertical="center"/>
    </xf>
    <xf numFmtId="3" fontId="32" fillId="0" borderId="54" xfId="0" applyNumberFormat="1" applyFont="1" applyBorder="1" applyAlignment="1">
      <alignment vertical="center"/>
    </xf>
    <xf numFmtId="1" fontId="32" fillId="0" borderId="54" xfId="6" applyNumberFormat="1" applyFont="1" applyBorder="1" applyAlignment="1" applyProtection="1">
      <alignment horizontal="center" vertical="center"/>
      <protection locked="0"/>
    </xf>
    <xf numFmtId="3" fontId="33" fillId="0" borderId="54" xfId="6" applyNumberFormat="1" applyFont="1" applyBorder="1" applyAlignment="1">
      <alignment horizontal="center" vertical="center"/>
    </xf>
    <xf numFmtId="3" fontId="0" fillId="0" borderId="54" xfId="6" applyNumberFormat="1" applyFont="1" applyBorder="1" applyAlignment="1">
      <alignment horizontal="center" vertical="center"/>
    </xf>
    <xf numFmtId="0" fontId="11" fillId="37" borderId="45" xfId="0" applyFont="1" applyFill="1" applyBorder="1" applyAlignment="1">
      <alignment horizontal="left" vertical="top" wrapText="1"/>
    </xf>
    <xf numFmtId="173" fontId="0" fillId="0" borderId="45" xfId="6" applyNumberFormat="1" applyFont="1" applyBorder="1" applyAlignment="1">
      <alignment horizontal="center" vertical="center" wrapText="1"/>
    </xf>
    <xf numFmtId="0" fontId="64" fillId="55" borderId="54" xfId="0" applyFont="1" applyFill="1" applyBorder="1" applyAlignment="1">
      <alignment vertical="top" wrapText="1"/>
    </xf>
    <xf numFmtId="0" fontId="32" fillId="0" borderId="54" xfId="6" applyNumberFormat="1" applyFont="1" applyBorder="1" applyAlignment="1" applyProtection="1">
      <alignment horizontal="center" vertical="center"/>
      <protection locked="0"/>
    </xf>
    <xf numFmtId="3" fontId="32" fillId="0" borderId="54" xfId="6" applyNumberFormat="1" applyFont="1" applyBorder="1" applyAlignment="1" applyProtection="1">
      <alignment horizontal="center" vertical="center"/>
      <protection locked="0"/>
    </xf>
    <xf numFmtId="165" fontId="2" fillId="0" borderId="4" xfId="1" applyNumberFormat="1" applyFont="1" applyBorder="1" applyAlignment="1" applyProtection="1">
      <alignment vertical="center" wrapText="1"/>
      <protection locked="0"/>
    </xf>
    <xf numFmtId="165" fontId="4" fillId="16" borderId="4" xfId="1" applyNumberFormat="1" applyFont="1" applyFill="1" applyBorder="1" applyAlignment="1" applyProtection="1">
      <alignment vertical="center" wrapText="1"/>
      <protection locked="0"/>
    </xf>
    <xf numFmtId="165" fontId="6" fillId="2" borderId="0" xfId="0" applyNumberFormat="1" applyFont="1" applyFill="1" applyAlignment="1" applyProtection="1">
      <alignment vertical="center"/>
      <protection locked="0"/>
    </xf>
    <xf numFmtId="178" fontId="11" fillId="0" borderId="4" xfId="9" applyNumberFormat="1" applyFont="1" applyBorder="1" applyAlignment="1">
      <alignment vertical="center"/>
    </xf>
    <xf numFmtId="0" fontId="11" fillId="10" borderId="4" xfId="0" applyFont="1" applyFill="1" applyBorder="1" applyAlignment="1">
      <alignment horizontal="center" vertical="center"/>
    </xf>
    <xf numFmtId="0" fontId="2" fillId="37" borderId="4" xfId="5" applyFont="1" applyFill="1" applyBorder="1" applyAlignment="1">
      <alignment horizontal="center"/>
    </xf>
    <xf numFmtId="3" fontId="2" fillId="37" borderId="4" xfId="5" applyNumberFormat="1" applyFont="1" applyFill="1" applyBorder="1" applyAlignment="1">
      <alignment horizontal="center"/>
    </xf>
    <xf numFmtId="3" fontId="11" fillId="37" borderId="4" xfId="5" applyNumberFormat="1" applyFont="1" applyFill="1" applyBorder="1" applyAlignment="1">
      <alignment horizontal="center" vertical="center"/>
    </xf>
    <xf numFmtId="170" fontId="14" fillId="9" borderId="39" xfId="0" applyNumberFormat="1" applyFont="1" applyFill="1" applyBorder="1" applyAlignment="1">
      <alignment horizontal="left" vertical="center" wrapText="1" indent="1"/>
    </xf>
    <xf numFmtId="170" fontId="14" fillId="9" borderId="40" xfId="0" applyNumberFormat="1" applyFont="1" applyFill="1" applyBorder="1" applyAlignment="1">
      <alignment horizontal="left" vertical="center" wrapText="1" indent="1"/>
    </xf>
    <xf numFmtId="0" fontId="7" fillId="2" borderId="4" xfId="2" applyFont="1" applyFill="1" applyBorder="1" applyAlignment="1" applyProtection="1">
      <alignment horizontal="center" vertical="center" wrapText="1"/>
      <protection locked="0"/>
    </xf>
    <xf numFmtId="164" fontId="7" fillId="2" borderId="4" xfId="3" applyNumberFormat="1" applyFont="1" applyFill="1" applyBorder="1" applyAlignment="1" applyProtection="1">
      <alignment horizontal="center" vertical="center" wrapText="1"/>
      <protection locked="0"/>
    </xf>
    <xf numFmtId="42" fontId="6" fillId="2" borderId="1" xfId="1" applyFont="1" applyFill="1" applyBorder="1" applyAlignment="1" applyProtection="1">
      <alignment horizontal="center" vertical="center" wrapText="1"/>
      <protection locked="0"/>
    </xf>
    <xf numFmtId="42" fontId="6" fillId="2" borderId="2" xfId="1" applyFont="1" applyFill="1" applyBorder="1" applyAlignment="1" applyProtection="1">
      <alignment horizontal="center" vertical="center" wrapText="1"/>
      <protection locked="0"/>
    </xf>
    <xf numFmtId="42" fontId="6" fillId="2" borderId="3" xfId="1" applyFont="1" applyFill="1" applyBorder="1" applyAlignment="1" applyProtection="1">
      <alignment horizontal="center" vertical="center" wrapText="1"/>
      <protection locked="0"/>
    </xf>
    <xf numFmtId="3" fontId="6" fillId="2" borderId="4" xfId="2" applyNumberFormat="1" applyFont="1" applyFill="1" applyBorder="1" applyAlignment="1" applyProtection="1">
      <alignment horizontal="center" vertical="center" wrapText="1"/>
      <protection locked="0"/>
    </xf>
    <xf numFmtId="42" fontId="6" fillId="2" borderId="4" xfId="1"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protection locked="0"/>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10" fontId="29" fillId="0" borderId="47" xfId="6" applyNumberFormat="1" applyFont="1" applyFill="1" applyBorder="1" applyAlignment="1">
      <alignment horizontal="center" vertical="center" wrapText="1"/>
    </xf>
    <xf numFmtId="10" fontId="29" fillId="0" borderId="48" xfId="6" applyNumberFormat="1" applyFon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10" fontId="0" fillId="0" borderId="48" xfId="6" applyNumberFormat="1" applyFont="1" applyFill="1" applyBorder="1" applyAlignment="1" applyProtection="1">
      <alignment horizontal="center" vertical="center" wrapText="1"/>
      <protection locked="0"/>
    </xf>
    <xf numFmtId="173" fontId="4" fillId="9" borderId="47" xfId="6" applyNumberFormat="1" applyFont="1" applyFill="1" applyBorder="1" applyAlignment="1">
      <alignment horizontal="center" vertical="center" wrapText="1"/>
    </xf>
    <xf numFmtId="173" fontId="4" fillId="9" borderId="48" xfId="6" applyNumberFormat="1" applyFont="1" applyFill="1" applyBorder="1" applyAlignment="1">
      <alignment horizontal="center" vertical="center" wrapText="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0" fontId="27" fillId="15" borderId="46" xfId="0" applyFont="1" applyFill="1" applyBorder="1" applyAlignment="1" applyProtection="1">
      <alignment horizontal="center" vertical="center" wrapText="1"/>
      <protection hidden="1"/>
    </xf>
    <xf numFmtId="173" fontId="21" fillId="0" borderId="47" xfId="0" applyNumberFormat="1" applyFont="1" applyBorder="1" applyAlignment="1">
      <alignment horizontal="center" vertical="center" wrapText="1"/>
    </xf>
    <xf numFmtId="173" fontId="21" fillId="0" borderId="48" xfId="0" applyNumberFormat="1" applyFont="1" applyBorder="1" applyAlignment="1">
      <alignment horizontal="center" vertical="center" wrapText="1"/>
    </xf>
    <xf numFmtId="165" fontId="21" fillId="0" borderId="47" xfId="0" applyNumberFormat="1" applyFont="1" applyBorder="1" applyAlignment="1">
      <alignment horizontal="right" vertical="center" wrapText="1"/>
    </xf>
    <xf numFmtId="165" fontId="21" fillId="0" borderId="48" xfId="0" applyNumberFormat="1" applyFont="1" applyBorder="1" applyAlignment="1">
      <alignment horizontal="right" vertical="center"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169" fontId="20" fillId="0" borderId="47" xfId="0" applyNumberFormat="1" applyFont="1" applyBorder="1" applyAlignment="1">
      <alignment horizontal="center" vertical="center"/>
    </xf>
    <xf numFmtId="169" fontId="20" fillId="0" borderId="48" xfId="0" applyNumberFormat="1" applyFont="1" applyBorder="1" applyAlignment="1">
      <alignment horizontal="center" vertical="center"/>
    </xf>
    <xf numFmtId="9" fontId="0" fillId="22" borderId="47" xfId="6" applyFont="1" applyFill="1" applyBorder="1" applyAlignment="1">
      <alignment horizontal="center" vertical="center" wrapText="1"/>
    </xf>
    <xf numFmtId="9" fontId="0" fillId="22" borderId="48" xfId="6" applyFont="1" applyFill="1" applyBorder="1" applyAlignment="1">
      <alignment horizontal="center" vertical="center" wrapText="1"/>
    </xf>
    <xf numFmtId="10" fontId="19" fillId="0" borderId="47" xfId="6" applyNumberFormat="1" applyFont="1" applyBorder="1" applyAlignment="1">
      <alignment horizontal="center" vertical="center" wrapText="1"/>
    </xf>
    <xf numFmtId="10" fontId="19" fillId="0" borderId="48" xfId="6" applyNumberFormat="1" applyFont="1" applyBorder="1" applyAlignment="1">
      <alignment horizontal="center" vertical="center" wrapText="1"/>
    </xf>
    <xf numFmtId="10" fontId="29" fillId="38" borderId="47" xfId="0" applyNumberFormat="1" applyFont="1" applyFill="1" applyBorder="1" applyAlignment="1">
      <alignment horizontal="center" vertical="center" wrapText="1"/>
    </xf>
    <xf numFmtId="10" fontId="29" fillId="38" borderId="48" xfId="0" applyNumberFormat="1" applyFont="1" applyFill="1" applyBorder="1" applyAlignment="1">
      <alignment horizontal="center" vertical="center" wrapText="1"/>
    </xf>
    <xf numFmtId="173" fontId="29" fillId="38" borderId="47" xfId="0" applyNumberFormat="1" applyFont="1" applyFill="1" applyBorder="1" applyAlignment="1">
      <alignment horizontal="center" vertical="center" wrapText="1"/>
    </xf>
    <xf numFmtId="173" fontId="29" fillId="38" borderId="48" xfId="0" applyNumberFormat="1" applyFont="1" applyFill="1" applyBorder="1" applyAlignment="1">
      <alignment horizontal="center" vertical="center" wrapText="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42" fontId="37" fillId="25" borderId="37" xfId="1" applyFont="1" applyFill="1" applyBorder="1" applyAlignment="1" applyProtection="1">
      <alignment horizontal="center" vertical="center" wrapText="1"/>
      <protection hidden="1"/>
    </xf>
    <xf numFmtId="42"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42" fontId="37" fillId="26" borderId="37" xfId="1" applyFont="1" applyFill="1" applyBorder="1" applyAlignment="1" applyProtection="1">
      <alignment horizontal="center" vertical="center" wrapText="1"/>
      <protection hidden="1"/>
    </xf>
    <xf numFmtId="42" fontId="37" fillId="26" borderId="0" xfId="1" applyFont="1" applyFill="1" applyBorder="1" applyAlignment="1" applyProtection="1">
      <alignment horizontal="center" vertical="center" wrapText="1"/>
      <protection hidden="1"/>
    </xf>
    <xf numFmtId="42" fontId="37" fillId="27" borderId="37" xfId="1" applyFont="1" applyFill="1" applyBorder="1" applyAlignment="1" applyProtection="1">
      <alignment horizontal="center" vertical="center" wrapText="1"/>
      <protection hidden="1"/>
    </xf>
    <xf numFmtId="42" fontId="37" fillId="27" borderId="0" xfId="1" applyFont="1" applyFill="1" applyBorder="1" applyAlignment="1" applyProtection="1">
      <alignment horizontal="center" vertical="center" wrapText="1"/>
      <protection hidden="1"/>
    </xf>
    <xf numFmtId="42" fontId="37" fillId="29" borderId="37" xfId="1" applyFont="1" applyFill="1" applyBorder="1" applyAlignment="1" applyProtection="1">
      <alignment horizontal="center" vertical="center" wrapText="1"/>
      <protection hidden="1"/>
    </xf>
    <xf numFmtId="42" fontId="37" fillId="29" borderId="0" xfId="1"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42" fontId="37" fillId="31" borderId="37" xfId="1" applyFont="1" applyFill="1" applyBorder="1" applyAlignment="1" applyProtection="1">
      <alignment horizontal="center" vertical="center" wrapText="1"/>
      <protection hidden="1"/>
    </xf>
    <xf numFmtId="42" fontId="37" fillId="31" borderId="0" xfId="1" applyFont="1" applyFill="1" applyBorder="1" applyAlignment="1" applyProtection="1">
      <alignment horizontal="center" vertical="center" wrapText="1"/>
      <protection hidden="1"/>
    </xf>
    <xf numFmtId="0" fontId="37" fillId="43" borderId="37" xfId="0" applyFont="1" applyFill="1" applyBorder="1" applyAlignment="1" applyProtection="1">
      <alignment horizontal="center" vertical="center" wrapText="1"/>
      <protection hidden="1"/>
    </xf>
    <xf numFmtId="0" fontId="37" fillId="43"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0" fontId="61" fillId="49" borderId="34" xfId="0" applyFont="1" applyFill="1" applyBorder="1" applyAlignment="1">
      <alignment horizontal="center" vertical="center" wrapText="1"/>
    </xf>
    <xf numFmtId="0" fontId="61" fillId="49" borderId="73" xfId="0" applyFont="1" applyFill="1" applyBorder="1" applyAlignment="1">
      <alignment horizontal="center" vertical="center" wrapText="1"/>
    </xf>
    <xf numFmtId="0" fontId="61" fillId="47" borderId="34" xfId="0" applyFont="1" applyFill="1" applyBorder="1" applyAlignment="1">
      <alignment horizontal="center" vertical="center" wrapText="1"/>
    </xf>
    <xf numFmtId="0" fontId="61" fillId="47" borderId="73" xfId="0" applyFont="1" applyFill="1" applyBorder="1" applyAlignment="1">
      <alignment horizontal="center" vertical="center" wrapText="1"/>
    </xf>
    <xf numFmtId="0" fontId="61" fillId="50" borderId="35" xfId="0" applyFont="1" applyFill="1" applyBorder="1" applyAlignment="1">
      <alignment horizontal="center" vertical="center" wrapText="1"/>
    </xf>
    <xf numFmtId="0" fontId="61" fillId="50" borderId="37" xfId="0" applyFont="1" applyFill="1" applyBorder="1" applyAlignment="1">
      <alignment horizontal="center" vertical="center" wrapText="1"/>
    </xf>
    <xf numFmtId="0" fontId="61" fillId="47" borderId="57" xfId="0" applyFont="1" applyFill="1" applyBorder="1" applyAlignment="1">
      <alignment horizontal="center" vertical="center" wrapText="1"/>
    </xf>
    <xf numFmtId="0" fontId="60" fillId="0" borderId="4" xfId="0" applyFont="1" applyBorder="1" applyAlignment="1">
      <alignment horizontal="center" vertical="center" wrapText="1"/>
    </xf>
    <xf numFmtId="0" fontId="61" fillId="48" borderId="34" xfId="0" applyFont="1" applyFill="1" applyBorder="1" applyAlignment="1">
      <alignment horizontal="center" vertical="center" wrapText="1"/>
    </xf>
    <xf numFmtId="0" fontId="61" fillId="48" borderId="73" xfId="0" applyFont="1" applyFill="1" applyBorder="1" applyAlignment="1">
      <alignment horizontal="center" vertical="center" wrapText="1"/>
    </xf>
    <xf numFmtId="0" fontId="6" fillId="46" borderId="1" xfId="0" applyFont="1" applyFill="1" applyBorder="1" applyAlignment="1">
      <alignment horizontal="center" vertical="center"/>
    </xf>
    <xf numFmtId="0" fontId="6" fillId="46" borderId="2" xfId="0" applyFont="1" applyFill="1" applyBorder="1" applyAlignment="1">
      <alignment horizontal="center" vertical="center"/>
    </xf>
    <xf numFmtId="0" fontId="6" fillId="46" borderId="3" xfId="0" applyFont="1" applyFill="1" applyBorder="1" applyAlignment="1">
      <alignment horizontal="center" vertical="center"/>
    </xf>
    <xf numFmtId="0" fontId="61" fillId="47" borderId="37" xfId="0" applyFont="1" applyFill="1" applyBorder="1" applyAlignment="1">
      <alignment horizontal="center" vertical="center" wrapText="1"/>
    </xf>
    <xf numFmtId="0" fontId="61" fillId="48" borderId="56" xfId="0" applyFont="1" applyFill="1" applyBorder="1" applyAlignment="1">
      <alignment horizontal="center" vertical="center" wrapText="1"/>
    </xf>
    <xf numFmtId="0" fontId="61" fillId="48" borderId="57" xfId="0" applyFont="1" applyFill="1" applyBorder="1" applyAlignment="1">
      <alignment horizontal="center" vertical="center" wrapText="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53" fillId="26" borderId="62" xfId="2" applyFont="1" applyFill="1" applyBorder="1" applyAlignment="1" applyProtection="1">
      <alignment horizontal="center" vertical="center" wrapText="1"/>
      <protection hidden="1"/>
    </xf>
    <xf numFmtId="0" fontId="53" fillId="26" borderId="65" xfId="2"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1" borderId="62" xfId="4" applyNumberFormat="1" applyFont="1" applyFill="1" applyBorder="1" applyAlignment="1" applyProtection="1">
      <alignment horizontal="center" vertical="center" wrapText="1"/>
      <protection hidden="1"/>
    </xf>
    <xf numFmtId="49" fontId="37" fillId="41" borderId="63" xfId="4" applyNumberFormat="1" applyFont="1" applyFill="1" applyBorder="1" applyAlignment="1" applyProtection="1">
      <alignment horizontal="center" vertical="center" wrapText="1"/>
      <protection hidden="1"/>
    </xf>
    <xf numFmtId="49" fontId="37" fillId="41" borderId="65" xfId="4" applyNumberFormat="1" applyFont="1" applyFill="1" applyBorder="1" applyAlignment="1" applyProtection="1">
      <alignment horizontal="center" vertical="center" wrapText="1"/>
      <protection hidden="1"/>
    </xf>
    <xf numFmtId="0" fontId="53" fillId="25" borderId="62" xfId="2" applyFont="1" applyFill="1" applyBorder="1" applyAlignment="1" applyProtection="1">
      <alignment horizontal="center" vertical="center" wrapText="1"/>
      <protection hidden="1"/>
    </xf>
    <xf numFmtId="0" fontId="53" fillId="25" borderId="65" xfId="2" applyFont="1" applyFill="1" applyBorder="1" applyAlignment="1" applyProtection="1">
      <alignment horizontal="center" vertical="center" wrapText="1"/>
      <protection hidden="1"/>
    </xf>
    <xf numFmtId="0" fontId="53" fillId="24" borderId="62" xfId="2" applyFont="1" applyFill="1" applyBorder="1" applyAlignment="1" applyProtection="1">
      <alignment horizontal="center" vertical="center" wrapText="1"/>
      <protection hidden="1"/>
    </xf>
    <xf numFmtId="0" fontId="53" fillId="24" borderId="65" xfId="2" applyFont="1" applyFill="1" applyBorder="1" applyAlignment="1" applyProtection="1">
      <alignment horizontal="center" vertical="center" wrapText="1"/>
      <protection hidden="1"/>
    </xf>
    <xf numFmtId="0" fontId="53" fillId="17" borderId="62" xfId="2" applyFont="1" applyFill="1" applyBorder="1" applyAlignment="1" applyProtection="1">
      <alignment horizontal="center" vertical="center" wrapText="1"/>
      <protection hidden="1"/>
    </xf>
    <xf numFmtId="0" fontId="53" fillId="17" borderId="65" xfId="2" applyFont="1" applyFill="1" applyBorder="1" applyAlignment="1" applyProtection="1">
      <alignment horizontal="center" vertical="center" wrapText="1"/>
      <protection hidden="1"/>
    </xf>
    <xf numFmtId="0" fontId="53" fillId="31" borderId="62" xfId="2" applyFont="1" applyFill="1" applyBorder="1" applyAlignment="1" applyProtection="1">
      <alignment horizontal="center" vertical="center" wrapText="1"/>
      <protection hidden="1"/>
    </xf>
    <xf numFmtId="0" fontId="53" fillId="31" borderId="65" xfId="2" applyFont="1" applyFill="1" applyBorder="1" applyAlignment="1" applyProtection="1">
      <alignment horizontal="center" vertical="center" wrapText="1"/>
      <protection hidden="1"/>
    </xf>
    <xf numFmtId="0" fontId="53" fillId="29" borderId="62" xfId="2" applyFont="1" applyFill="1" applyBorder="1" applyAlignment="1" applyProtection="1">
      <alignment horizontal="center" vertical="center" wrapText="1"/>
      <protection hidden="1"/>
    </xf>
    <xf numFmtId="0" fontId="53" fillId="29" borderId="65" xfId="2" applyFont="1" applyFill="1" applyBorder="1" applyAlignment="1" applyProtection="1">
      <alignment horizontal="center" vertical="center" wrapText="1"/>
      <protection hidden="1"/>
    </xf>
    <xf numFmtId="0" fontId="59" fillId="9" borderId="0" xfId="2" applyFont="1" applyFill="1" applyAlignment="1" applyProtection="1">
      <alignment horizontal="left" vertical="center" wrapText="1"/>
      <protection hidden="1"/>
    </xf>
    <xf numFmtId="0" fontId="59" fillId="9" borderId="57" xfId="2" applyFont="1" applyFill="1" applyBorder="1" applyAlignment="1" applyProtection="1">
      <alignment horizontal="left" vertical="center" wrapText="1"/>
      <protection hidden="1"/>
    </xf>
    <xf numFmtId="169" fontId="48" fillId="0" borderId="4" xfId="5" applyNumberFormat="1" applyFont="1" applyBorder="1" applyAlignment="1">
      <alignment horizontal="center" vertical="center"/>
    </xf>
    <xf numFmtId="169" fontId="49" fillId="0" borderId="4" xfId="5" applyNumberFormat="1" applyFont="1" applyBorder="1" applyAlignment="1">
      <alignment horizontal="center" vertical="center" wrapText="1"/>
    </xf>
    <xf numFmtId="0" fontId="16" fillId="10" borderId="9" xfId="5" applyFont="1" applyFill="1" applyBorder="1" applyAlignment="1">
      <alignment horizontal="center" vertical="center"/>
    </xf>
    <xf numFmtId="0" fontId="16" fillId="10" borderId="8" xfId="5" applyFont="1" applyFill="1" applyBorder="1" applyAlignment="1">
      <alignment horizontal="center" vertical="center"/>
    </xf>
    <xf numFmtId="0" fontId="16" fillId="10" borderId="10"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xf numFmtId="0" fontId="0" fillId="0" borderId="45" xfId="0" applyBorder="1" applyAlignment="1">
      <alignment horizontal="left" vertical="center" wrapText="1"/>
    </xf>
  </cellXfs>
  <cellStyles count="10">
    <cellStyle name="Millares" xfId="9" builtinId="3"/>
    <cellStyle name="Millares [0]" xfId="8" builtinId="6"/>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Porcentaje" xfId="6" builtinId="5"/>
    <cellStyle name="Porcentaje 2" xfId="7" xr:uid="{00000000-0005-0000-0000-000008000000}"/>
  </cellStyles>
  <dxfs count="258">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numFmt numFmtId="167"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9"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left style="medium">
          <color indexed="64"/>
        </left>
        <right style="medium">
          <color indexed="64"/>
        </right>
        <top style="medium">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Narrow"/>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scheme val="minor"/>
      </font>
      <numFmt numFmtId="167"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scheme val="minor"/>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scheme val="none"/>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scheme val="none"/>
      </font>
      <alignment horizontal="general" vertical="center" textRotation="0" wrapText="1" indent="0" justifyLastLine="0" shrinkToFit="0" readingOrder="0"/>
      <protection locked="1" hidden="1"/>
    </dxf>
    <dxf>
      <border outline="0">
        <bottom style="thin">
          <color theme="3" tint="0.499984740745262"/>
        </bottom>
      </border>
    </dxf>
    <dxf>
      <font>
        <b/>
        <i val="0"/>
        <strike val="0"/>
        <condense val="0"/>
        <extend val="0"/>
        <outline val="0"/>
        <shadow val="0"/>
        <u val="none"/>
        <vertAlign val="baseline"/>
        <sz val="10"/>
        <color theme="0"/>
        <name val="Arial Narrow"/>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b/>
        <i val="0"/>
        <color theme="0"/>
      </font>
      <fill>
        <patternFill>
          <bgColor rgb="FFFF0000"/>
        </patternFill>
      </fill>
    </dxf>
    <dxf>
      <fill>
        <patternFill>
          <bgColor rgb="FFFFFFEF"/>
        </patternFill>
      </fill>
    </dxf>
    <dxf>
      <fill>
        <patternFill>
          <bgColor theme="5" tint="0.59996337778862885"/>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personal/ladiaz_saludcapital_gov_co/Documents/Contrato%202025-%207230470/04%20-%20SEGPLAN/2024/12%20-%20Dic/8147-0237%20Dic-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0000000}" name="ActPres" displayName="ActPres" ref="B2:DM4" totalsRowShown="0" headerRowDxfId="251" dataDxfId="249" headerRowBorderDxfId="250" tableBorderDxfId="248" totalsRowBorderDxfId="247" headerRowCellStyle="Normal 2 2">
  <autoFilter ref="B2:DM4" xr:uid="{00000000-0009-0000-0100-00000A000000}"/>
  <tableColumns count="116">
    <tableColumn id="1" xr3:uid="{00000000-0010-0000-0000-000001000000}" name="Código proyecto " dataDxfId="246">
      <calculatedColumnFormula>Proyecto!$C$3</calculatedColumnFormula>
    </tableColumn>
    <tableColumn id="2" xr3:uid="{00000000-0010-0000-0000-000002000000}" name="Código SEGPLAN 2.0" dataDxfId="245"/>
    <tableColumn id="3" xr3:uid="{00000000-0010-0000-0000-000003000000}" name="META" dataDxfId="244">
      <calculatedColumnFormula>IFERROR(VALUE(LEFT(E3,SEARCH(".",E3,1)-1)),"")</calculatedColumnFormula>
    </tableColumn>
    <tableColumn id="4" xr3:uid="{00000000-0010-0000-0000-000004000000}" name="Numero Actividad" dataDxfId="243" dataCellStyle="Normal 3">
      <calculatedColumnFormula>+Vigencia!B3</calculatedColumnFormula>
    </tableColumn>
    <tableColumn id="5" xr3:uid="{00000000-0010-0000-0000-000005000000}" name="POSPRE" dataDxfId="242" dataCellStyle="Normal 3">
      <calculatedColumnFormula>+Vigencia!C3</calculatedColumnFormula>
    </tableColumn>
    <tableColumn id="6" xr3:uid="{00000000-0010-0000-0000-000006000000}" name="PRODUCTO _x000a_MGA" dataDxfId="241" dataCellStyle="Normal 3">
      <calculatedColumnFormula>+Vigencia!D3</calculatedColumnFormula>
    </tableColumn>
    <tableColumn id="7" xr3:uid="{00000000-0010-0000-0000-000007000000}" name="Auxiliar" dataDxfId="240" dataCellStyle="Normal 3">
      <calculatedColumnFormula>+Vigencia!E3</calculatedColumnFormula>
    </tableColumn>
    <tableColumn id="8" xr3:uid="{00000000-0010-0000-0000-000008000000}" name="PRESUPUESTO INICIAL" dataDxfId="239">
      <calculatedColumnFormula>+Vigencia!F3</calculatedColumnFormula>
    </tableColumn>
    <tableColumn id="9" xr3:uid="{00000000-0010-0000-0000-000009000000}" name="MODIFICACIONES" dataDxfId="238">
      <calculatedColumnFormula>+R3+W3+AB3+AG3+AL3+AQ3+AV3+BA3+BF3+BK3+BP3+BU3</calculatedColumnFormula>
    </tableColumn>
    <tableColumn id="10" xr3:uid="{00000000-0010-0000-0000-00000A000000}" name="PRESUPUESTO DEFINITIVO" dataDxfId="237">
      <calculatedColumnFormula>+I3+J3</calculatedColumnFormula>
    </tableColumn>
    <tableColumn id="11" xr3:uid="{00000000-0010-0000-0000-00000B000000}" name="COMPROMISOS PROGRAMADOS" dataDxfId="236">
      <calculatedColumnFormula>+S3+X3+AC3+AH3+AM3+AR3+AW3+BB3+BG3+BL3+BQ3+BV3</calculatedColumnFormula>
    </tableColumn>
    <tableColumn id="12" xr3:uid="{00000000-0010-0000-0000-00000C000000}" name="COMPROMISOS EJECUTADOS" dataDxfId="235">
      <calculatedColumnFormula>Vigencia!AF3</calculatedColumnFormula>
    </tableColumn>
    <tableColumn id="13" xr3:uid="{00000000-0010-0000-0000-00000D000000}" name="% Ejecución compromisos" dataDxfId="234" dataCellStyle="Porcentaje">
      <calculatedColumnFormula>IFERROR(+M3/K3,0)</calculatedColumnFormula>
    </tableColumn>
    <tableColumn id="14" xr3:uid="{00000000-0010-0000-0000-00000E000000}" name="GIROS PROGRAMADOS" dataDxfId="233">
      <calculatedColumnFormula>+U3+Z3+AE3+AJ3+AO3+AT3+AY3+BD3+BI3+BN3+BS3+BX3</calculatedColumnFormula>
    </tableColumn>
    <tableColumn id="15" xr3:uid="{00000000-0010-0000-0000-00000F000000}" name="GIROS EJECUTADOS" dataDxfId="232">
      <calculatedColumnFormula>+V3+AA3+AF3+AK3+AP3+AU3+AZ3+BE3+BJ3+BO3+BT3+BY3</calculatedColumnFormula>
    </tableColumn>
    <tableColumn id="16" xr3:uid="{00000000-0010-0000-0000-000010000000}" name="% Ejecución GIROS" dataDxfId="231" dataCellStyle="Porcentaje"/>
    <tableColumn id="17" xr3:uid="{00000000-0010-0000-0000-000011000000}" name="MODIFICACIONES ENERO" dataDxfId="230" dataCellStyle="Porcentaje">
      <calculatedColumnFormula>+Vigencia!T3</calculatedColumnFormula>
    </tableColumn>
    <tableColumn id="18" xr3:uid="{00000000-0010-0000-0000-000012000000}" name="COMPROMISOS PROGRAMADOS ENERO" dataDxfId="229" dataCellStyle="Porcentaje">
      <calculatedColumnFormula>+Vigencia!$S13</calculatedColumnFormula>
    </tableColumn>
    <tableColumn id="19" xr3:uid="{00000000-0010-0000-0000-000013000000}" name="COMPROMISOS EJECUTADOS ENERO" dataDxfId="228" dataCellStyle="Porcentaje">
      <calculatedColumnFormula>+Vigencia!$T3</calculatedColumnFormula>
    </tableColumn>
    <tableColumn id="20" xr3:uid="{00000000-0010-0000-0000-000014000000}" name="GIROS PROGRAMADOS ENERO" dataDxfId="227" dataCellStyle="Porcentaje">
      <calculatedColumnFormula>+Vigencia!$F13</calculatedColumnFormula>
    </tableColumn>
    <tableColumn id="21" xr3:uid="{00000000-0010-0000-0000-000015000000}" name="GIROS REALIZADOS" dataDxfId="226" dataCellStyle="Porcentaje">
      <calculatedColumnFormula>+Vigencia!$AG3</calculatedColumnFormula>
    </tableColumn>
    <tableColumn id="22" xr3:uid="{00000000-0010-0000-0000-000016000000}" name="MODIFICACIONES FEBRERO" dataDxfId="225" dataCellStyle="Porcentaje">
      <calculatedColumnFormula>+Vigencia!$H3</calculatedColumnFormula>
    </tableColumn>
    <tableColumn id="23" xr3:uid="{00000000-0010-0000-0000-000017000000}" name="COMPROMISOS PROGRAMADOS FEBRERO" dataDxfId="224" dataCellStyle="Porcentaje">
      <calculatedColumnFormula>+Vigencia!$T13</calculatedColumnFormula>
    </tableColumn>
    <tableColumn id="24" xr3:uid="{00000000-0010-0000-0000-000018000000}" name="COMPROMISOS EJECUTADOS FEBRERO" dataDxfId="223" dataCellStyle="Porcentaje">
      <calculatedColumnFormula>+Vigencia!$U3</calculatedColumnFormula>
    </tableColumn>
    <tableColumn id="25" xr3:uid="{00000000-0010-0000-0000-000019000000}" name="GIROS PROGRAMADOS FEBRERO" dataDxfId="222" dataCellStyle="Porcentaje">
      <calculatedColumnFormula>+Vigencia!$G13</calculatedColumnFormula>
    </tableColumn>
    <tableColumn id="26" xr3:uid="{00000000-0010-0000-0000-00001A000000}" name="GIROS REALIZADOS FEBRERO" dataDxfId="221" dataCellStyle="Porcentaje">
      <calculatedColumnFormula>+Vigencia!$AH3</calculatedColumnFormula>
    </tableColumn>
    <tableColumn id="27" xr3:uid="{00000000-0010-0000-0000-00001B000000}" name="MODIFICACIONES MARZO" dataDxfId="220" dataCellStyle="Porcentaje">
      <calculatedColumnFormula>+Vigencia!$I3</calculatedColumnFormula>
    </tableColumn>
    <tableColumn id="28" xr3:uid="{00000000-0010-0000-0000-00001C000000}" name="COMPROMISOS PROGRAMADOS MARZO" dataDxfId="219" dataCellStyle="Porcentaje">
      <calculatedColumnFormula>+Vigencia!$U13</calculatedColumnFormula>
    </tableColumn>
    <tableColumn id="29" xr3:uid="{00000000-0010-0000-0000-00001D000000}" name="COMPROMISOS EJECUTADOS MARZO" dataDxfId="218" dataCellStyle="Porcentaje">
      <calculatedColumnFormula>+Vigencia!$V3</calculatedColumnFormula>
    </tableColumn>
    <tableColumn id="30" xr3:uid="{00000000-0010-0000-0000-00001E000000}" name="GIROS PROGRAMADOS MARZO" dataDxfId="217" dataCellStyle="Porcentaje">
      <calculatedColumnFormula>+Vigencia!$H13</calculatedColumnFormula>
    </tableColumn>
    <tableColumn id="31" xr3:uid="{00000000-0010-0000-0000-00001F000000}" name="GIROS REALIZADOS MARZO" dataDxfId="216" dataCellStyle="Porcentaje">
      <calculatedColumnFormula>+Vigencia!$AI3</calculatedColumnFormula>
    </tableColumn>
    <tableColumn id="32" xr3:uid="{00000000-0010-0000-0000-000020000000}" name="MODIFICACIONES ABRIL" dataDxfId="215" dataCellStyle="Porcentaje">
      <calculatedColumnFormula>+Vigencia!$J3</calculatedColumnFormula>
    </tableColumn>
    <tableColumn id="33" xr3:uid="{00000000-0010-0000-0000-000021000000}" name="COMPROMISOS PROGRAMADOS ABRIL" dataDxfId="214" dataCellStyle="Porcentaje">
      <calculatedColumnFormula>+Vigencia!$V13</calculatedColumnFormula>
    </tableColumn>
    <tableColumn id="34" xr3:uid="{00000000-0010-0000-0000-000022000000}" name="COMPROMISOS EJECUTADOS ABRIL" dataDxfId="213" dataCellStyle="Porcentaje">
      <calculatedColumnFormula>+Vigencia!$W3</calculatedColumnFormula>
    </tableColumn>
    <tableColumn id="35" xr3:uid="{00000000-0010-0000-0000-000023000000}" name="GIROS PROGRAMADOS ABRIL" dataDxfId="212" dataCellStyle="Porcentaje">
      <calculatedColumnFormula>+Vigencia!$I13</calculatedColumnFormula>
    </tableColumn>
    <tableColumn id="36" xr3:uid="{00000000-0010-0000-0000-000024000000}" name="GIROS REALIZADOS ABRIL" dataDxfId="211" dataCellStyle="Porcentaje">
      <calculatedColumnFormula>+Vigencia!$AJ3</calculatedColumnFormula>
    </tableColumn>
    <tableColumn id="37" xr3:uid="{00000000-0010-0000-0000-000025000000}" name="MODIFICACIONES MAYO" dataDxfId="210" dataCellStyle="Porcentaje">
      <calculatedColumnFormula>+Vigencia!$K3</calculatedColumnFormula>
    </tableColumn>
    <tableColumn id="38" xr3:uid="{00000000-0010-0000-0000-000026000000}" name="COMPROMISOS PROGRAMADOS MAYO" dataDxfId="209" dataCellStyle="Porcentaje">
      <calculatedColumnFormula>+Vigencia!$W13</calculatedColumnFormula>
    </tableColumn>
    <tableColumn id="39" xr3:uid="{00000000-0010-0000-0000-000027000000}" name="COMPROMISOS EJECUTADOS MAYO" dataDxfId="208" dataCellStyle="Porcentaje">
      <calculatedColumnFormula>+Vigencia!$X3</calculatedColumnFormula>
    </tableColumn>
    <tableColumn id="40" xr3:uid="{00000000-0010-0000-0000-000028000000}" name="GIROS PROGRAMADOS MAYO" dataDxfId="207" dataCellStyle="Porcentaje">
      <calculatedColumnFormula>+Vigencia!$J13</calculatedColumnFormula>
    </tableColumn>
    <tableColumn id="41" xr3:uid="{00000000-0010-0000-0000-000029000000}" name="GIROS REALIZADOS MAYO" dataDxfId="206" dataCellStyle="Porcentaje">
      <calculatedColumnFormula>+Vigencia!$AK3</calculatedColumnFormula>
    </tableColumn>
    <tableColumn id="42" xr3:uid="{00000000-0010-0000-0000-00002A000000}" name="MODIFICACIONES JUNIO" dataDxfId="205" dataCellStyle="Porcentaje">
      <calculatedColumnFormula>+Vigencia!$L3</calculatedColumnFormula>
    </tableColumn>
    <tableColumn id="43" xr3:uid="{00000000-0010-0000-0000-00002B000000}" name="COMPROMISOS PROGRAMADOS JUNIO" dataDxfId="204" dataCellStyle="Porcentaje">
      <calculatedColumnFormula>+Vigencia!$X13</calculatedColumnFormula>
    </tableColumn>
    <tableColumn id="44" xr3:uid="{00000000-0010-0000-0000-00002C000000}" name="COMPROMISOS EJECUTADOS JUNIO" dataDxfId="203" dataCellStyle="Porcentaje">
      <calculatedColumnFormula>+Vigencia!$Y3</calculatedColumnFormula>
    </tableColumn>
    <tableColumn id="45" xr3:uid="{00000000-0010-0000-0000-00002D000000}" name="GIROS PROGRAMADOS JUNIO" dataDxfId="202" dataCellStyle="Porcentaje">
      <calculatedColumnFormula>+Vigencia!$K13</calculatedColumnFormula>
    </tableColumn>
    <tableColumn id="46" xr3:uid="{00000000-0010-0000-0000-00002E000000}" name="GIROS REALIZADOS JUNIO" dataDxfId="201" dataCellStyle="Porcentaje">
      <calculatedColumnFormula>+Vigencia!$AL3</calculatedColumnFormula>
    </tableColumn>
    <tableColumn id="47" xr3:uid="{00000000-0010-0000-0000-00002F000000}" name="MODIFICACIONES JULIO" dataDxfId="200">
      <calculatedColumnFormula>+Vigencia!$M3</calculatedColumnFormula>
    </tableColumn>
    <tableColumn id="48" xr3:uid="{00000000-0010-0000-0000-000030000000}" name="COMPROMISOS PROGRAMADOS JULIO" dataDxfId="199">
      <calculatedColumnFormula>+Vigencia!$Y13</calculatedColumnFormula>
    </tableColumn>
    <tableColumn id="49" xr3:uid="{00000000-0010-0000-0000-000031000000}" name="COMPROMISOS EJECUTADOS JULIO" dataDxfId="198">
      <calculatedColumnFormula>+Vigencia!$Z3</calculatedColumnFormula>
    </tableColumn>
    <tableColumn id="50" xr3:uid="{00000000-0010-0000-0000-000032000000}" name="GIROS PROGRAMADOS JULIO" dataDxfId="197">
      <calculatedColumnFormula>+Vigencia!$L13</calculatedColumnFormula>
    </tableColumn>
    <tableColumn id="51" xr3:uid="{00000000-0010-0000-0000-000033000000}" name="GIROS REALIZADOS JULIO" dataDxfId="196">
      <calculatedColumnFormula>+Vigencia!$AM3</calculatedColumnFormula>
    </tableColumn>
    <tableColumn id="52" xr3:uid="{00000000-0010-0000-0000-000034000000}" name="MODIFICACIONES AGOSTO" dataDxfId="195">
      <calculatedColumnFormula>+Vigencia!$N3</calculatedColumnFormula>
    </tableColumn>
    <tableColumn id="53" xr3:uid="{00000000-0010-0000-0000-000035000000}" name="COMPROMISOS PROGRAMADOS AGOSTO" dataDxfId="194">
      <calculatedColumnFormula>+Vigencia!$Z13</calculatedColumnFormula>
    </tableColumn>
    <tableColumn id="54" xr3:uid="{00000000-0010-0000-0000-000036000000}" name="COMPROMISOS EJECUTADOS AGOSTO" dataDxfId="193">
      <calculatedColumnFormula>+Vigencia!$AA3</calculatedColumnFormula>
    </tableColumn>
    <tableColumn id="55" xr3:uid="{00000000-0010-0000-0000-000037000000}" name="GIROS PROGRAMADOS AGOSTO" dataDxfId="192">
      <calculatedColumnFormula>+Vigencia!$M13</calculatedColumnFormula>
    </tableColumn>
    <tableColumn id="56" xr3:uid="{00000000-0010-0000-0000-000038000000}" name="GIROS REALIZADOS AGOSTO" dataDxfId="191">
      <calculatedColumnFormula>+Vigencia!$AN3</calculatedColumnFormula>
    </tableColumn>
    <tableColumn id="57" xr3:uid="{00000000-0010-0000-0000-000039000000}" name="MODIFICACIONES SEPTIEMBRE" dataDxfId="190">
      <calculatedColumnFormula>+Vigencia!$O3</calculatedColumnFormula>
    </tableColumn>
    <tableColumn id="58" xr3:uid="{00000000-0010-0000-0000-00003A000000}" name="COMPROMISOS PROGRAMADOS SEPTIEMBRE" dataDxfId="189">
      <calculatedColumnFormula>+Vigencia!$AA13</calculatedColumnFormula>
    </tableColumn>
    <tableColumn id="59" xr3:uid="{00000000-0010-0000-0000-00003B000000}" name="COMPROMISOS EJECUTADOS SEPTIEMBRE" dataDxfId="188">
      <calculatedColumnFormula>+Vigencia!$AB3</calculatedColumnFormula>
    </tableColumn>
    <tableColumn id="60" xr3:uid="{00000000-0010-0000-0000-00003C000000}" name="GIROS PROGRAMADOS SEPTIEMBRE" dataDxfId="187">
      <calculatedColumnFormula>+Vigencia!$N13</calculatedColumnFormula>
    </tableColumn>
    <tableColumn id="61" xr3:uid="{00000000-0010-0000-0000-00003D000000}" name="GIROS REALIZADOS SEPTIEMBRE" dataDxfId="186">
      <calculatedColumnFormula>+Vigencia!$AO3</calculatedColumnFormula>
    </tableColumn>
    <tableColumn id="62" xr3:uid="{00000000-0010-0000-0000-00003E000000}" name="MODIFICACIONES OCTUBRE" dataDxfId="185">
      <calculatedColumnFormula>+Vigencia!$P3</calculatedColumnFormula>
    </tableColumn>
    <tableColumn id="63" xr3:uid="{00000000-0010-0000-0000-00003F000000}" name="COMPROMISOS PROGRAMADOS OCTUBRE" dataDxfId="184">
      <calculatedColumnFormula>+Vigencia!$AB13</calculatedColumnFormula>
    </tableColumn>
    <tableColumn id="64" xr3:uid="{00000000-0010-0000-0000-000040000000}" name="COMPROMISOS EJECUTADOS OCTUBRE" dataDxfId="183">
      <calculatedColumnFormula>+Vigencia!$AC3</calculatedColumnFormula>
    </tableColumn>
    <tableColumn id="65" xr3:uid="{00000000-0010-0000-0000-000041000000}" name="GIROS PROGRAMADOS OCTUBRE" dataDxfId="182">
      <calculatedColumnFormula>+Vigencia!$O13</calculatedColumnFormula>
    </tableColumn>
    <tableColumn id="66" xr3:uid="{00000000-0010-0000-0000-000042000000}" name="GIROS REALIZADOS OCTUBRE" dataDxfId="181">
      <calculatedColumnFormula>+Vigencia!$AP3</calculatedColumnFormula>
    </tableColumn>
    <tableColumn id="67" xr3:uid="{00000000-0010-0000-0000-000043000000}" name="MODIFICACIONES NOVIEMBRE" dataDxfId="180">
      <calculatedColumnFormula>+Vigencia!$Q3</calculatedColumnFormula>
    </tableColumn>
    <tableColumn id="68" xr3:uid="{00000000-0010-0000-0000-000044000000}" name="COMPROMISOS PROGRAMADOS NOVIEMBRE" dataDxfId="179">
      <calculatedColumnFormula>+Vigencia!$AC13</calculatedColumnFormula>
    </tableColumn>
    <tableColumn id="69" xr3:uid="{00000000-0010-0000-0000-000045000000}" name="COMPROMISOS EJECUTADOS NOVIEMBRE" dataDxfId="178">
      <calculatedColumnFormula>+Vigencia!$AD3</calculatedColumnFormula>
    </tableColumn>
    <tableColumn id="70" xr3:uid="{00000000-0010-0000-0000-000046000000}" name="GIROS PROGRAMADOS NOVIEMBRE" dataDxfId="177">
      <calculatedColumnFormula>+Vigencia!$P13</calculatedColumnFormula>
    </tableColumn>
    <tableColumn id="71" xr3:uid="{00000000-0010-0000-0000-000047000000}" name="GIROS REALIZADOS NOVIEMBRE" dataDxfId="176">
      <calculatedColumnFormula>+Vigencia!$AQ3</calculatedColumnFormula>
    </tableColumn>
    <tableColumn id="72" xr3:uid="{00000000-0010-0000-0000-000048000000}" name="MODIFICACIONES DICIEMBRE" dataDxfId="175">
      <calculatedColumnFormula>+Vigencia!$R3</calculatedColumnFormula>
    </tableColumn>
    <tableColumn id="73" xr3:uid="{00000000-0010-0000-0000-000049000000}" name="COMPROMISOS PROGRAMADOS DICIEMBRE" dataDxfId="174">
      <calculatedColumnFormula>+Vigencia!$AD13</calculatedColumnFormula>
    </tableColumn>
    <tableColumn id="74" xr3:uid="{00000000-0010-0000-0000-00004A000000}" name="COMPROMISOS EJECUTADOS DICIEMBRE" dataDxfId="173">
      <calculatedColumnFormula>+Vigencia!$AE3</calculatedColumnFormula>
    </tableColumn>
    <tableColumn id="75" xr3:uid="{00000000-0010-0000-0000-00004B000000}" name="GIROS PROGRAMADOS DICIEMBRE" dataDxfId="172">
      <calculatedColumnFormula>+Vigencia!$Q13</calculatedColumnFormula>
    </tableColumn>
    <tableColumn id="76" xr3:uid="{00000000-0010-0000-0000-00004C000000}" name="GIROS REALIZADOS DICIEMBRE" dataDxfId="171">
      <calculatedColumnFormula>+Vigencia!$AR3</calculatedColumnFormula>
    </tableColumn>
    <tableColumn id="77" xr3:uid="{00000000-0010-0000-0000-00004D000000}" name="DEFINITIVO SGP" dataDxfId="170">
      <calculatedColumnFormula>+Vigencia!AT3</calculatedColumnFormula>
    </tableColumn>
    <tableColumn id="78" xr3:uid="{00000000-0010-0000-0000-00004E000000}" name="COMPROMISOS SGP" dataDxfId="169">
      <calculatedColumnFormula>+Vigencia!AU3</calculatedColumnFormula>
    </tableColumn>
    <tableColumn id="79" xr3:uid="{00000000-0010-0000-0000-00004F000000}" name="GIROS SGP" dataDxfId="168">
      <calculatedColumnFormula>+Vigencia!AV3</calculatedColumnFormula>
    </tableColumn>
    <tableColumn id="80" xr3:uid="{00000000-0010-0000-0000-000050000000}" name="% Ejecución compromisos SGP" dataDxfId="167" dataCellStyle="Porcentaje">
      <calculatedColumnFormula>IFERROR(+CA3/BZ3,0)</calculatedColumnFormula>
    </tableColumn>
    <tableColumn id="81" xr3:uid="{00000000-0010-0000-0000-000051000000}" name="% Ejecución _x000a_Giros SGP" dataDxfId="166" dataCellStyle="Porcentaje">
      <calculatedColumnFormula>IFERROR(+CB3/CA3,0)</calculatedColumnFormula>
    </tableColumn>
    <tableColumn id="82" xr3:uid="{00000000-0010-0000-0000-000052000000}" name="DEFINITIVO MSPS" dataDxfId="165">
      <calculatedColumnFormula>+Vigencia!AW3</calculatedColumnFormula>
    </tableColumn>
    <tableColumn id="83" xr3:uid="{00000000-0010-0000-0000-000053000000}" name="COMPROMISOS MSPS" dataDxfId="164">
      <calculatedColumnFormula>+Vigencia!AX3</calculatedColumnFormula>
    </tableColumn>
    <tableColumn id="84" xr3:uid="{00000000-0010-0000-0000-000054000000}" name="GIROS MSPS" dataDxfId="163">
      <calculatedColumnFormula>+Vigencia!AY3</calculatedColumnFormula>
    </tableColumn>
    <tableColumn id="85" xr3:uid="{00000000-0010-0000-0000-000055000000}" name="% Ejecución compromisos MSPS" dataDxfId="162" dataCellStyle="Porcentaje">
      <calculatedColumnFormula>IFERROR(+CF3/CE3,0)</calculatedColumnFormula>
    </tableColumn>
    <tableColumn id="86" xr3:uid="{00000000-0010-0000-0000-000056000000}" name="% Ejecución Giros MSPS" dataDxfId="161" dataCellStyle="Porcentaje">
      <calculatedColumnFormula>IFERROR(+CG3/CF3,0)</calculatedColumnFormula>
    </tableColumn>
    <tableColumn id="87" xr3:uid="{00000000-0010-0000-0000-000057000000}" name="DEFINITIVO RENTAS" dataDxfId="160">
      <calculatedColumnFormula>+Vigencia!AZ3</calculatedColumnFormula>
    </tableColumn>
    <tableColumn id="88" xr3:uid="{00000000-0010-0000-0000-000058000000}" name="COMPROMISOS RENTAS" dataDxfId="159">
      <calculatedColumnFormula>+Vigencia!BA3</calculatedColumnFormula>
    </tableColumn>
    <tableColumn id="89" xr3:uid="{00000000-0010-0000-0000-000059000000}" name="GIROS RENTAS" dataDxfId="158">
      <calculatedColumnFormula>+Vigencia!BB3</calculatedColumnFormula>
    </tableColumn>
    <tableColumn id="90" xr3:uid="{00000000-0010-0000-0000-00005A000000}" name="% Ejecución compromisos RENTAS" dataDxfId="157" dataCellStyle="Porcentaje">
      <calculatedColumnFormula>IFERROR(+CK3/CJ3,0)</calculatedColumnFormula>
    </tableColumn>
    <tableColumn id="91" xr3:uid="{00000000-0010-0000-0000-00005B000000}" name="% Ejecución Giros RENTAS" dataDxfId="156" dataCellStyle="Porcentaje">
      <calculatedColumnFormula>IFERROR(+CL3/CK3,0)</calculatedColumnFormula>
    </tableColumn>
    <tableColumn id="92" xr3:uid="{00000000-0010-0000-0000-00005C000000}" name="DEFINITIVO R.P." dataDxfId="155">
      <calculatedColumnFormula>+Vigencia!BC3</calculatedColumnFormula>
    </tableColumn>
    <tableColumn id="93" xr3:uid="{00000000-0010-0000-0000-00005D000000}" name="COMPROMISOS R.P." dataDxfId="154">
      <calculatedColumnFormula>+Vigencia!BD3</calculatedColumnFormula>
    </tableColumn>
    <tableColumn id="94" xr3:uid="{00000000-0010-0000-0000-00005E000000}" name="GIROS R.P." dataDxfId="153">
      <calculatedColumnFormula>+Vigencia!BE3</calculatedColumnFormula>
    </tableColumn>
    <tableColumn id="95" xr3:uid="{00000000-0010-0000-0000-00005F000000}" name="% Ejecución compromisos R.P." dataDxfId="152" dataCellStyle="Porcentaje">
      <calculatedColumnFormula>IFERROR(+CP3/CO3,0)</calculatedColumnFormula>
    </tableColumn>
    <tableColumn id="96" xr3:uid="{00000000-0010-0000-0000-000060000000}" name="% Ejecución _x000a_Giros R.P." dataDxfId="151" dataCellStyle="Porcentaje">
      <calculatedColumnFormula>IFERROR(+CQ3/CP3,0)</calculatedColumnFormula>
    </tableColumn>
    <tableColumn id="97" xr3:uid="{00000000-0010-0000-0000-000061000000}" name="DEFINITIVO CCP" dataDxfId="150">
      <calculatedColumnFormula>+Vigencia!BF3</calculatedColumnFormula>
    </tableColumn>
    <tableColumn id="98" xr3:uid="{00000000-0010-0000-0000-000062000000}" name="COMPROMISOS  CCP" dataDxfId="149">
      <calculatedColumnFormula>+Vigencia!BG3</calculatedColumnFormula>
    </tableColumn>
    <tableColumn id="99" xr3:uid="{00000000-0010-0000-0000-000063000000}" name="GIROS  CCP" dataDxfId="148">
      <calculatedColumnFormula>+Vigencia!BH3</calculatedColumnFormula>
    </tableColumn>
    <tableColumn id="100" xr3:uid="{00000000-0010-0000-0000-000064000000}" name="% Ejecución compromisos CCP" dataDxfId="147" dataCellStyle="Porcentaje">
      <calculatedColumnFormula>IFERROR(+CU3/CT3,0)</calculatedColumnFormula>
    </tableColumn>
    <tableColumn id="101" xr3:uid="{00000000-0010-0000-0000-000065000000}" name="% Ejecución _x000a_Giros CCP" dataDxfId="146" dataCellStyle="Porcentaje">
      <calculatedColumnFormula>IFERROR(+CV3/CU3,0)</calculatedColumnFormula>
    </tableColumn>
    <tableColumn id="102" xr3:uid="{00000000-0010-0000-0000-000066000000}" name="DEFINITIVO FOSYGA" dataDxfId="145">
      <calculatedColumnFormula>+Vigencia!BI3</calculatedColumnFormula>
    </tableColumn>
    <tableColumn id="103" xr3:uid="{00000000-0010-0000-0000-000067000000}" name="COMPROMISOS FOSYGA" dataDxfId="144">
      <calculatedColumnFormula>+Vigencia!BJ3</calculatedColumnFormula>
    </tableColumn>
    <tableColumn id="104" xr3:uid="{00000000-0010-0000-0000-000068000000}" name="GIROS FOSYGA" dataDxfId="143">
      <calculatedColumnFormula>+Vigencia!BK3</calculatedColumnFormula>
    </tableColumn>
    <tableColumn id="105" xr3:uid="{00000000-0010-0000-0000-000069000000}" name="% Ejecución compromisos FOSYGA" dataDxfId="142" dataCellStyle="Porcentaje">
      <calculatedColumnFormula>IFERROR(+CZ3/CY3,0)</calculatedColumnFormula>
    </tableColumn>
    <tableColumn id="106" xr3:uid="{00000000-0010-0000-0000-00006A000000}" name="% Ejecución _x000a_Giros FOSYGA" dataDxfId="141" dataCellStyle="Porcentaje">
      <calculatedColumnFormula>IFERROR(+DA3/CZ3,0)</calculatedColumnFormula>
    </tableColumn>
    <tableColumn id="107" xr3:uid="{00000000-0010-0000-0000-00006B000000}" name="DEFINITIVO OTROS RECURSOS" dataDxfId="140">
      <calculatedColumnFormula>+Vigencia!BL3</calculatedColumnFormula>
    </tableColumn>
    <tableColumn id="108" xr3:uid="{00000000-0010-0000-0000-00006C000000}" name="COMPROMISOS OTROS RECURSOS" dataDxfId="139">
      <calculatedColumnFormula>+Vigencia!BM3</calculatedColumnFormula>
    </tableColumn>
    <tableColumn id="109" xr3:uid="{00000000-0010-0000-0000-00006D000000}" name="GIROS OTROS RECURSOS" dataDxfId="138">
      <calculatedColumnFormula>+Vigencia!BN3</calculatedColumnFormula>
    </tableColumn>
    <tableColumn id="110" xr3:uid="{00000000-0010-0000-0000-00006E000000}" name="% Ejecución compromisos OTROS RECURSOS" dataDxfId="137" dataCellStyle="Porcentaje">
      <calculatedColumnFormula>IFERROR(+DE3/DD3,0)</calculatedColumnFormula>
    </tableColumn>
    <tableColumn id="111" xr3:uid="{00000000-0010-0000-0000-00006F000000}" name="% Ejecución _x000a_Giros OTROS RECURSOS" dataDxfId="136" dataCellStyle="Porcentaje">
      <calculatedColumnFormula>IFERROR(+DF3/DE3,0)</calculatedColumnFormula>
    </tableColumn>
    <tableColumn id="112" xr3:uid="{00000000-0010-0000-0000-000070000000}" name="DEFINITIVO FUENTES" dataDxfId="135">
      <calculatedColumnFormula>+BZ3+CE3+CJ3+CO3+CT3+CY3+DD3</calculatedColumnFormula>
    </tableColumn>
    <tableColumn id="113" xr3:uid="{00000000-0010-0000-0000-000071000000}" name="COMPROMISOS FUENTES" dataDxfId="134">
      <calculatedColumnFormula>+CA3+CF3+CK3+CP3+CU3+CZ3+DE3</calculatedColumnFormula>
    </tableColumn>
    <tableColumn id="114" xr3:uid="{00000000-0010-0000-0000-000072000000}" name="GIROS FUENTES" dataDxfId="133">
      <calculatedColumnFormula>+CB3+CG3+CL3+CQ3+CV3+DA3+DF3</calculatedColumnFormula>
    </tableColumn>
    <tableColumn id="115" xr3:uid="{00000000-0010-0000-0000-000073000000}" name="% Ejecución compromisos FUENTES" dataDxfId="132" dataCellStyle="Porcentaje">
      <calculatedColumnFormula>IFERROR(+DJ3/DI3,0)</calculatedColumnFormula>
    </tableColumn>
    <tableColumn id="116" xr3:uid="{00000000-0010-0000-0000-000074000000}" name="% Ejecución _x000a_Giros FUENTES" dataDxfId="131"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2000000}" name="Tabla11" displayName="Tabla11" ref="B2:BJ3" totalsRowShown="0" headerRowDxfId="128" headerRowBorderDxfId="127" tableBorderDxfId="126" totalsRowBorderDxfId="125" headerRowCellStyle="Normal 2 2">
  <autoFilter ref="B2:BJ3" xr:uid="{00000000-0009-0000-0100-00000B000000}"/>
  <tableColumns count="61">
    <tableColumn id="1" xr3:uid="{00000000-0010-0000-0200-000001000000}" name="Código proyecto " dataDxfId="124" dataCellStyle="Normal 3">
      <calculatedColumnFormula>Proyecto!$C$3</calculatedColumnFormula>
    </tableColumn>
    <tableColumn id="2" xr3:uid="{00000000-0010-0000-0200-000002000000}" name="Cód. Meta Proyecto" dataDxfId="123" dataCellStyle="Normal 3">
      <calculatedColumnFormula>B3&amp;"-"&amp;TEXT(D3,"00")</calculatedColumnFormula>
    </tableColumn>
    <tableColumn id="3" xr3:uid="{00000000-0010-0000-0200-000003000000}" name="Num. Meta" dataDxfId="122" dataCellStyle="Normal 3">
      <calculatedColumnFormula>VALUE(LEFT(E3,SEARCH(".",E3,1)-1))</calculatedColumnFormula>
    </tableColumn>
    <tableColumn id="4" xr3:uid="{00000000-0010-0000-0200-000004000000}" name="Numero Actividad" dataDxfId="121" dataCellStyle="Normal 3"/>
    <tableColumn id="5" xr3:uid="{00000000-0010-0000-0200-000005000000}" name="DETALLE ACTIVIDAD" dataDxfId="120" dataCellStyle="Normal 3">
      <calculatedColumnFormula>VLOOKUP(B3&amp;"-"&amp;E3,Data!AZ4:BC208,4,0)</calculatedColumnFormula>
    </tableColumn>
    <tableColumn id="6" xr3:uid="{00000000-0010-0000-0200-000006000000}" name="POSPRE" dataDxfId="119" dataCellStyle="Normal 3"/>
    <tableColumn id="7" xr3:uid="{00000000-0010-0000-0200-000007000000}" name="PRODUCTO _x000a_MGA" dataDxfId="118" dataCellStyle="Normal 3"/>
    <tableColumn id="8" xr3:uid="{00000000-0010-0000-0200-000008000000}" name="Auxiliar" dataDxfId="117" dataCellStyle="Normal 3"/>
    <tableColumn id="9" xr3:uid="{00000000-0010-0000-0200-000009000000}" name="RESERVA CONSTITUIDA" dataDxfId="116" dataCellStyle="Normal 3">
      <calculatedColumnFormula>+'Reservas (1)'!P1</calculatedColumnFormula>
    </tableColumn>
    <tableColumn id="10" xr3:uid="{00000000-0010-0000-0200-00000A000000}" name="Anulaciones" dataDxfId="115" dataCellStyle="Normal 3"/>
    <tableColumn id="11" xr3:uid="{00000000-0010-0000-0200-00000B000000}" name="RESERVA DEFINITIVA" dataDxfId="114" dataCellStyle="Normal 3">
      <calculatedColumnFormula>+J3-K3</calculatedColumnFormula>
    </tableColumn>
    <tableColumn id="12" xr3:uid="{00000000-0010-0000-0200-00000C000000}" name="TOTAL GIROS" dataDxfId="113" dataCellStyle="Normal 3"/>
    <tableColumn id="13" xr3:uid="{00000000-0010-0000-0200-00000D000000}" name="Porcentaje" dataDxfId="112" dataCellStyle="Porcentaje">
      <calculatedColumnFormula>IFERROR(M3/L3,0)</calculatedColumnFormula>
    </tableColumn>
    <tableColumn id="14" xr3:uid="{00000000-0010-0000-0200-00000E000000}" name="ANULACIONES ENERO" dataDxfId="111" dataCellStyle="Normal 3"/>
    <tableColumn id="15" xr3:uid="{00000000-0010-0000-0200-00000F000000}" name="GIROS ENERO" dataDxfId="110" dataCellStyle="Normal 3"/>
    <tableColumn id="16" xr3:uid="{00000000-0010-0000-0200-000010000000}" name="ANULACIONES FEBRERO" dataDxfId="109" dataCellStyle="Normal 3"/>
    <tableColumn id="17" xr3:uid="{00000000-0010-0000-0200-000011000000}" name="GIROS FEBRERO" dataDxfId="108" dataCellStyle="Normal 3"/>
    <tableColumn id="18" xr3:uid="{00000000-0010-0000-0200-000012000000}" name="ANULACIONES MARZO" dataDxfId="107" dataCellStyle="Normal 3"/>
    <tableColumn id="19" xr3:uid="{00000000-0010-0000-0200-000013000000}" name="GIROS MARZO" dataDxfId="106" dataCellStyle="Normal 3"/>
    <tableColumn id="20" xr3:uid="{00000000-0010-0000-0200-000014000000}" name="ANULACIONES ABRIL" dataDxfId="105" dataCellStyle="Normal 3"/>
    <tableColumn id="21" xr3:uid="{00000000-0010-0000-0200-000015000000}" name="GIROS ABRIL" dataDxfId="104" dataCellStyle="Normal 3"/>
    <tableColumn id="22" xr3:uid="{00000000-0010-0000-0200-000016000000}" name="ANULACIONES MAYO" dataDxfId="103" dataCellStyle="Normal 3"/>
    <tableColumn id="23" xr3:uid="{00000000-0010-0000-0200-000017000000}" name="GIROS MAYO" dataDxfId="102" dataCellStyle="Normal 3"/>
    <tableColumn id="24" xr3:uid="{00000000-0010-0000-0200-000018000000}" name="ANULACIONES JUNIO" dataDxfId="101" dataCellStyle="Normal 3"/>
    <tableColumn id="25" xr3:uid="{00000000-0010-0000-0200-000019000000}" name="GIROS JUNIO" dataDxfId="100" dataCellStyle="Normal 3"/>
    <tableColumn id="26" xr3:uid="{00000000-0010-0000-0200-00001A000000}" name="ANULACIONES JULIO" dataDxfId="99" dataCellStyle="Normal 3"/>
    <tableColumn id="27" xr3:uid="{00000000-0010-0000-0200-00001B000000}" name="GIROS JULIO" dataDxfId="98" dataCellStyle="Normal 3"/>
    <tableColumn id="28" xr3:uid="{00000000-0010-0000-0200-00001C000000}" name="ANULACIONES AGOSTO" dataDxfId="97" dataCellStyle="Normal 3"/>
    <tableColumn id="29" xr3:uid="{00000000-0010-0000-0200-00001D000000}" name="GIROS AGOSTO" dataDxfId="96" dataCellStyle="Normal 3"/>
    <tableColumn id="30" xr3:uid="{00000000-0010-0000-0200-00001E000000}" name="ANULACIONES SEPTIEMBRE" dataDxfId="95" dataCellStyle="Normal 3"/>
    <tableColumn id="31" xr3:uid="{00000000-0010-0000-0200-00001F000000}" name="GIROS SEPTIEMBRE" dataDxfId="94" dataCellStyle="Normal 3"/>
    <tableColumn id="32" xr3:uid="{00000000-0010-0000-0200-000020000000}" name="ANULACIONES OCTUBRE" dataDxfId="93" dataCellStyle="Normal 3"/>
    <tableColumn id="33" xr3:uid="{00000000-0010-0000-0200-000021000000}" name="GIROS OCTUBRE" dataDxfId="92" dataCellStyle="Normal 3"/>
    <tableColumn id="34" xr3:uid="{00000000-0010-0000-0200-000022000000}" name="ANULACIONES NOVIEMBRE" dataDxfId="91" dataCellStyle="Normal 3"/>
    <tableColumn id="35" xr3:uid="{00000000-0010-0000-0200-000023000000}" name="GIROS NOVIEMBRE" dataDxfId="90" dataCellStyle="Normal 3"/>
    <tableColumn id="36" xr3:uid="{00000000-0010-0000-0200-000024000000}" name="ANULACIONES DICIEMBRE" dataDxfId="89" dataCellStyle="Normal 3"/>
    <tableColumn id="37" xr3:uid="{00000000-0010-0000-0200-000025000000}" name="GIROS DICIEMBRE" dataDxfId="88" dataCellStyle="Normal 3"/>
    <tableColumn id="38" xr3:uid="{00000000-0010-0000-0200-000026000000}" name="RESERVA DEFINITIVA SGP" dataDxfId="87" dataCellStyle="Normal 3"/>
    <tableColumn id="39" xr3:uid="{00000000-0010-0000-0200-000027000000}" name="GIROS SGP" dataDxfId="86" dataCellStyle="Normal 3"/>
    <tableColumn id="40" xr3:uid="{00000000-0010-0000-0200-000028000000}" name="% Ejecución _x000a_Giros SGP" dataDxfId="85" dataCellStyle="Porcentaje 2">
      <calculatedColumnFormula>IFERROR(AN3/AM3,0)</calculatedColumnFormula>
    </tableColumn>
    <tableColumn id="41" xr3:uid="{00000000-0010-0000-0200-000029000000}" name="RESERVA DEFINITIVA MSPS" dataDxfId="84" dataCellStyle="Normal 3"/>
    <tableColumn id="42" xr3:uid="{00000000-0010-0000-0200-00002A000000}" name="GIROS MSPS" dataDxfId="83" dataCellStyle="Normal 3"/>
    <tableColumn id="43" xr3:uid="{00000000-0010-0000-0200-00002B000000}" name="% Ejecución _x000a_Giros MSPS" dataDxfId="82" dataCellStyle="Porcentaje 2">
      <calculatedColumnFormula>IFERROR(AQ3/AP3,0)</calculatedColumnFormula>
    </tableColumn>
    <tableColumn id="44" xr3:uid="{00000000-0010-0000-0200-00002C000000}" name="RESERVA DEFINITIVA RENTAS" dataDxfId="81" dataCellStyle="Normal 3"/>
    <tableColumn id="45" xr3:uid="{00000000-0010-0000-0200-00002D000000}" name="GIROS RENTAS" dataDxfId="80" dataCellStyle="Normal 3"/>
    <tableColumn id="46" xr3:uid="{00000000-0010-0000-0200-00002E000000}" name="% Ejecución _x000a_Giros RENTAS" dataDxfId="79" dataCellStyle="Porcentaje 2">
      <calculatedColumnFormula>IFERROR(AT3/AS3,0)</calculatedColumnFormula>
    </tableColumn>
    <tableColumn id="47" xr3:uid="{00000000-0010-0000-0200-00002F000000}" name="RESERVA DEFINITIVA R.P." dataDxfId="78" dataCellStyle="Normal 3"/>
    <tableColumn id="48" xr3:uid="{00000000-0010-0000-0200-000030000000}" name="GIROS R.P." dataDxfId="77" dataCellStyle="Normal 3"/>
    <tableColumn id="49" xr3:uid="{00000000-0010-0000-0200-000031000000}" name="% Ejecución _x000a_Giros R.P." dataDxfId="76" dataCellStyle="Porcentaje 2">
      <calculatedColumnFormula>IFERROR(AW3/AV3,0)</calculatedColumnFormula>
    </tableColumn>
    <tableColumn id="50" xr3:uid="{00000000-0010-0000-0200-000032000000}" name="RESERVA DEFINITIVA C.C.F." dataDxfId="75" dataCellStyle="Normal 3"/>
    <tableColumn id="51" xr3:uid="{00000000-0010-0000-0200-000033000000}" name="GIROS C.C.F." dataDxfId="74" dataCellStyle="Normal 3"/>
    <tableColumn id="52" xr3:uid="{00000000-0010-0000-0200-000034000000}" name="% Ejecución _x000a_Giros C.C.F." dataDxfId="73" dataCellStyle="Porcentaje 2">
      <calculatedColumnFormula>IFERROR(AZ3/AY3,0)</calculatedColumnFormula>
    </tableColumn>
    <tableColumn id="53" xr3:uid="{00000000-0010-0000-0200-000035000000}" name="RESERVA DEFINITIVA FOSYGA" dataDxfId="72" dataCellStyle="Normal 3"/>
    <tableColumn id="54" xr3:uid="{00000000-0010-0000-0200-000036000000}" name="GIROS FOSYGA" dataDxfId="71" dataCellStyle="Normal 3"/>
    <tableColumn id="55" xr3:uid="{00000000-0010-0000-0200-000037000000}" name="% Ejecución _x000a_Giros FOSYGA" dataDxfId="70" dataCellStyle="Porcentaje 2">
      <calculatedColumnFormula>IFERROR(BC3/BB3,0)</calculatedColumnFormula>
    </tableColumn>
    <tableColumn id="56" xr3:uid="{00000000-0010-0000-0200-000038000000}" name="RESERVA DEFINITIVA OTROS RECURSOS" dataDxfId="69" dataCellStyle="Normal 3"/>
    <tableColumn id="57" xr3:uid="{00000000-0010-0000-0200-000039000000}" name="GIROS OTROS RECURSOS" dataDxfId="68" dataCellStyle="Normal 3"/>
    <tableColumn id="58" xr3:uid="{00000000-0010-0000-0200-00003A000000}" name="% Ejecución _x000a_Giros OTROS RECURSOS" dataDxfId="67" dataCellStyle="Porcentaje 2">
      <calculatedColumnFormula>IFERROR(BF3/BE3,0)</calculatedColumnFormula>
    </tableColumn>
    <tableColumn id="59" xr3:uid="{00000000-0010-0000-0200-00003B000000}" name="DEFINITIVO FUENTES" dataDxfId="66" dataCellStyle="Normal 3">
      <calculatedColumnFormula>+AM3+AP3+AS3+AV3+AY3+BB3+BE3</calculatedColumnFormula>
    </tableColumn>
    <tableColumn id="60" xr3:uid="{00000000-0010-0000-0200-00003C000000}" name="TOTAL GIROS FUENTES" dataDxfId="65" dataCellStyle="Normal 3">
      <calculatedColumnFormula>+AN3+AQ3+AT3+AW3+AZ3+BC3+BF3</calculatedColumnFormula>
    </tableColumn>
    <tableColumn id="61" xr3:uid="{00000000-0010-0000-0200-00003D000000}" name="% Ejecución _x000a_Giros FUENTES" dataDxfId="64" dataCellStyle="Porcentaje 2">
      <calculatedColumnFormula>IFERROR(BI3/BH3,0)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la3" displayName="Tabla3" ref="E3:O21" totalsRowShown="0" headerRowDxfId="63" headerRowBorderDxfId="62" tableBorderDxfId="61" totalsRowBorderDxfId="60">
  <autoFilter ref="E3:O21" xr:uid="{00000000-0009-0000-0100-000001000000}"/>
  <tableColumns count="11">
    <tableColumn id="1" xr3:uid="{00000000-0010-0000-0300-000001000000}" name="Proyecto SEGPLAN" dataDxfId="59"/>
    <tableColumn id="2" xr3:uid="{00000000-0010-0000-0300-000002000000}" name="Proyecto BPIN" dataDxfId="58"/>
    <tableColumn id="3" xr3:uid="{00000000-0010-0000-0300-000003000000}" name="NOMBRE DEL PROYECTO" dataDxfId="57"/>
    <tableColumn id="10" xr3:uid="{00000000-0010-0000-0300-00000A000000}" name="NOMBRE RESUMIDO" dataDxfId="56"/>
    <tableColumn id="4" xr3:uid="{00000000-0010-0000-0300-000004000000}" name="BPIN" dataDxfId="55"/>
    <tableColumn id="5" xr3:uid="{00000000-0010-0000-0300-000005000000}" name="DEPEN-DENCIA" dataDxfId="54"/>
    <tableColumn id="6" xr3:uid="{00000000-0010-0000-0300-000006000000}" name="PROGRAMA SECTORIAL" dataDxfId="53"/>
    <tableColumn id="7" xr3:uid="{00000000-0010-0000-0300-000007000000}" name="Columna2" dataDxfId="52"/>
    <tableColumn id="8" xr3:uid="{00000000-0010-0000-0300-000008000000}" name="Columna3" dataDxfId="51"/>
    <tableColumn id="11" xr3:uid="{00000000-0010-0000-0300-00000B000000}" name="Columna4" dataDxfId="50"/>
    <tableColumn id="9" xr3:uid="{00000000-0010-0000-0300-000009000000}" name="Columna5" dataDxfId="4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Ejes_Estratégicos" displayName="Ejes_Estratégicos" ref="Q3:S10" totalsRowShown="0" headerRowDxfId="48" dataDxfId="46" headerRowBorderDxfId="47" tableBorderDxfId="45" totalsRowBorderDxfId="44">
  <autoFilter ref="Q3:S10" xr:uid="{00000000-0009-0000-0100-000002000000}"/>
  <tableColumns count="3">
    <tableColumn id="1" xr3:uid="{00000000-0010-0000-0400-000001000000}" name="CODIGO EJE ESTRATEGICO" dataDxfId="43"/>
    <tableColumn id="2" xr3:uid="{00000000-0010-0000-0400-000002000000}" name="EJE ESTRATÉGICO" dataDxfId="42"/>
    <tableColumn id="3" xr3:uid="{00000000-0010-0000-0400-000003000000}" name=" TRANSFORMACIÓN ESPERADA DEL TERRITORIO " dataDxfId="4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Ejes_Estratégicos9" displayName="Ejes_Estratégicos9" ref="X3:Z11" totalsRowShown="0" headerRowDxfId="40" dataDxfId="38" headerRowBorderDxfId="39" tableBorderDxfId="37" totalsRowBorderDxfId="36">
  <autoFilter ref="X3:Z11" xr:uid="{00000000-0009-0000-0100-000003000000}"/>
  <tableColumns count="3">
    <tableColumn id="1" xr3:uid="{00000000-0010-0000-0500-000001000000}" name="CODIGO OBJETIVO" dataDxfId="35"/>
    <tableColumn id="2" xr3:uid="{00000000-0010-0000-0500-000002000000}" name="OBJETIVO" dataDxfId="34"/>
    <tableColumn id="3" xr3:uid="{00000000-0010-0000-0500-000003000000}" name="CODIGO EJE ESTRATEGICO" dataDxfId="3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Resultados_por_ejes" displayName="Resultados_por_ejes" ref="AB3:AD29" totalsRowShown="0" headerRowDxfId="32" dataDxfId="30" headerRowBorderDxfId="31" tableBorderDxfId="29" totalsRowBorderDxfId="28">
  <autoFilter ref="AB3:AD29" xr:uid="{00000000-0009-0000-0100-000004000000}"/>
  <tableColumns count="3">
    <tableColumn id="1" xr3:uid="{00000000-0010-0000-0600-000001000000}" name="CODIGO RESULTADO" dataDxfId="27"/>
    <tableColumn id="2" xr3:uid="{00000000-0010-0000-0600-000002000000}" name="RESULTADO ESPERADO POR EJE ESTRATÉGICO" dataDxfId="26"/>
    <tableColumn id="3" xr3:uid="{00000000-0010-0000-0600-000003000000}" name="CODIGO EJE ESTRATEGICO" dataDxfId="25"/>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7000000}" name="Objetivo_Estratégico" displayName="Objetivo_Estratégico" ref="U3:V8" totalsRowShown="0" headerRowBorderDxfId="24" tableBorderDxfId="23" totalsRowBorderDxfId="22">
  <autoFilter ref="U3:V8" xr:uid="{00000000-0009-0000-0100-000005000000}"/>
  <tableColumns count="2">
    <tableColumn id="1" xr3:uid="{00000000-0010-0000-0700-000001000000}" name="CÓDIGO OBJETIVO ESTRATÉGICO" dataDxfId="21"/>
    <tableColumn id="2" xr3:uid="{00000000-0010-0000-0700-000002000000}" name="OBJETIVO ESTRATÉGICO" dataDxfId="2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Programa_Sectorial" displayName="Programa_Sectorial" ref="B3:C42" totalsRowShown="0" headerRowBorderDxfId="19" tableBorderDxfId="18" totalsRowBorderDxfId="17">
  <autoFilter ref="B3:C42" xr:uid="{00000000-0009-0000-0100-000006000000}"/>
  <tableColumns count="2">
    <tableColumn id="1" xr3:uid="{00000000-0010-0000-0800-000001000000}" name="CÓDIGO PROGRAMA SECTORIAL" dataDxfId="16"/>
    <tableColumn id="2" xr3:uid="{00000000-0010-0000-0800-000002000000}" name="PROGRAMA SECTORIAL" dataDxfId="1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9000000}" name="Estrategias_por_Resultados" displayName="Estrategias_por_Resultados" ref="AF3:AI146" totalsRowShown="0" headerRowDxfId="14" headerRowBorderDxfId="13" tableBorderDxfId="12" totalsRowBorderDxfId="11">
  <autoFilter ref="AF3:AI146" xr:uid="{00000000-0009-0000-0100-000007000000}"/>
  <tableColumns count="4">
    <tableColumn id="1" xr3:uid="{00000000-0010-0000-0900-000001000000}" name="CODIGO ESTRATEGIA" dataDxfId="10"/>
    <tableColumn id="2" xr3:uid="{00000000-0010-0000-0900-000002000000}" name="DESCRIPCIÓN ESTRATEGIA" dataDxfId="9"/>
    <tableColumn id="3" xr3:uid="{00000000-0010-0000-0900-000003000000}" name="CODIGO RESULTADO" dataDxfId="8"/>
    <tableColumn id="4" xr3:uid="{00000000-0010-0000-0900-000004000000}" name="CODIGO EJE ESTRATEGICO" dataDxfId="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A000000}" name="Ejes_Estratégicos915" displayName="Ejes_Estratégicos915" ref="AK3:AL7" totalsRowShown="0" headerRowDxfId="6" dataDxfId="4" headerRowBorderDxfId="5" tableBorderDxfId="3" totalsRowBorderDxfId="2">
  <autoFilter ref="AK3:AL7" xr:uid="{00000000-0009-0000-0100-000008000000}"/>
  <tableColumns count="2">
    <tableColumn id="1" xr3:uid="{00000000-0010-0000-0A00-000001000000}" name="CODIGO OBJETIVO" dataDxfId="1"/>
    <tableColumn id="2" xr3:uid="{00000000-0010-0000-0A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14.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Normal="100" workbookViewId="0">
      <selection activeCell="F4" sqref="F4"/>
    </sheetView>
  </sheetViews>
  <sheetFormatPr baseColWidth="10" defaultColWidth="0" defaultRowHeight="11.4" zeroHeight="1"/>
  <cols>
    <col min="1" max="1" width="3.375" style="101" customWidth="1"/>
    <col min="2" max="2" width="26.375" style="101" customWidth="1"/>
    <col min="3" max="3" width="9.375" style="101" customWidth="1"/>
    <col min="4" max="4" width="72.875" style="102" customWidth="1"/>
    <col min="5" max="5" width="12" style="101" customWidth="1"/>
    <col min="6" max="6" width="23.375" style="101" customWidth="1"/>
    <col min="7" max="7" width="4.125" style="101" customWidth="1"/>
    <col min="8" max="16384" width="12" style="101" hidden="1"/>
  </cols>
  <sheetData>
    <row r="1" spans="2:6" ht="118.5" customHeight="1"/>
    <row r="2" spans="2:6" ht="12.75" customHeight="1" thickBot="1"/>
    <row r="3" spans="2:6" ht="33.75" customHeight="1">
      <c r="B3" s="177" t="s">
        <v>0</v>
      </c>
      <c r="C3" s="109">
        <v>8147</v>
      </c>
      <c r="D3" s="383" t="str">
        <f>IFERROR(VLOOKUP($C$3,Tabla3[],3,0),"")</f>
        <v>Implementación de acciones del sector salud para la prevención y atención de diferentes formas de violencia intrafamiliar y de género a través de un plan de acción Bogotá D.C.</v>
      </c>
      <c r="E3" s="383"/>
      <c r="F3" s="384"/>
    </row>
    <row r="4" spans="2:6" ht="21.75" customHeight="1">
      <c r="B4" s="108" t="s">
        <v>1</v>
      </c>
      <c r="C4" s="112">
        <v>7</v>
      </c>
      <c r="D4" s="111" t="s">
        <v>2</v>
      </c>
      <c r="E4" s="110" t="s">
        <v>3</v>
      </c>
      <c r="F4" s="113">
        <f>VLOOKUP($C$3,Tabla3[],5,0)</f>
        <v>2024110010237</v>
      </c>
    </row>
    <row r="5" spans="2:6" ht="21.75" customHeight="1">
      <c r="B5" s="108" t="s">
        <v>4</v>
      </c>
      <c r="C5" s="103">
        <v>3</v>
      </c>
      <c r="D5" s="180" t="s">
        <v>272</v>
      </c>
      <c r="E5" s="181"/>
      <c r="F5" s="182"/>
    </row>
    <row r="6" spans="2:6" ht="21.75" customHeight="1">
      <c r="B6" s="108" t="s">
        <v>5</v>
      </c>
      <c r="C6" s="103">
        <v>5</v>
      </c>
      <c r="D6" s="180" t="s">
        <v>312</v>
      </c>
      <c r="E6" s="181"/>
      <c r="F6" s="182"/>
    </row>
    <row r="7" spans="2:6" ht="21.75" customHeight="1">
      <c r="B7" s="108" t="s">
        <v>6</v>
      </c>
      <c r="C7" s="103" t="s">
        <v>474</v>
      </c>
      <c r="D7" s="180" t="s">
        <v>617</v>
      </c>
      <c r="E7" s="181"/>
      <c r="F7" s="182"/>
    </row>
    <row r="8" spans="2:6" ht="21.75" customHeight="1">
      <c r="B8" s="171" t="s">
        <v>8</v>
      </c>
      <c r="C8" s="104">
        <v>1</v>
      </c>
      <c r="D8" s="105" t="s">
        <v>242</v>
      </c>
      <c r="E8" s="106"/>
      <c r="F8" s="107"/>
    </row>
    <row r="9" spans="2:6" ht="21.75" customHeight="1" thickBot="1">
      <c r="B9" s="178" t="s">
        <v>10</v>
      </c>
      <c r="C9" s="179">
        <v>2</v>
      </c>
      <c r="D9" s="183" t="s">
        <v>253</v>
      </c>
      <c r="E9" s="184"/>
      <c r="F9" s="185"/>
    </row>
    <row r="10" spans="2:6" ht="21.75" customHeight="1"/>
    <row r="11" spans="2:6" ht="21.75" customHeight="1"/>
    <row r="12" spans="2:6" ht="21.75" hidden="1"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sheetData>
  <mergeCells count="1">
    <mergeCell ref="D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47"/>
  <sheetViews>
    <sheetView showGridLines="0" zoomScale="85" zoomScaleNormal="85" workbookViewId="0">
      <pane xSplit="5" ySplit="2" topLeftCell="T21" activePane="bottomRight" state="frozen"/>
      <selection pane="topRight" activeCell="F1" sqref="F1"/>
      <selection pane="bottomLeft" activeCell="A3" sqref="A3"/>
      <selection pane="bottomRight" activeCell="X38" sqref="X38"/>
    </sheetView>
  </sheetViews>
  <sheetFormatPr baseColWidth="10" defaultColWidth="12" defaultRowHeight="12"/>
  <cols>
    <col min="1" max="1" width="1.875" style="2" customWidth="1"/>
    <col min="2" max="2" width="8.875" style="2" bestFit="1" customWidth="1"/>
    <col min="3" max="3" width="25.875" style="2" customWidth="1"/>
    <col min="4" max="4" width="14.875" style="2" customWidth="1"/>
    <col min="5" max="5" width="11.375" style="2" customWidth="1"/>
    <col min="6" max="6" width="17.875" style="1" customWidth="1"/>
    <col min="7" max="31" width="16.875" style="1" customWidth="1"/>
    <col min="32" max="63" width="16.875" style="2" customWidth="1"/>
    <col min="64" max="69" width="16.875" style="3" customWidth="1"/>
    <col min="70" max="70" width="14.625" style="2" bestFit="1" customWidth="1"/>
    <col min="71" max="16384" width="12" style="2"/>
  </cols>
  <sheetData>
    <row r="1" spans="1:72" ht="39" customHeight="1">
      <c r="B1" s="392" t="str">
        <f>Proyecto!$C$3&amp;" - "&amp;Proyecto</f>
        <v>8147 - Implementación de acciones del sector salud para la prevención y atención de diferentes formas de violencia intrafamiliar y de género a través de un plan de acción Bogotá D.C.</v>
      </c>
      <c r="C1" s="392"/>
      <c r="D1" s="392"/>
      <c r="E1" s="392"/>
      <c r="F1" s="392"/>
      <c r="G1" s="387" t="s">
        <v>11</v>
      </c>
      <c r="H1" s="388"/>
      <c r="I1" s="388"/>
      <c r="J1" s="388"/>
      <c r="K1" s="388"/>
      <c r="L1" s="388"/>
      <c r="M1" s="388"/>
      <c r="N1" s="388"/>
      <c r="O1" s="388"/>
      <c r="P1" s="388"/>
      <c r="Q1" s="388"/>
      <c r="R1" s="389"/>
      <c r="S1" s="166"/>
      <c r="T1" s="390" t="s">
        <v>12</v>
      </c>
      <c r="U1" s="390"/>
      <c r="V1" s="390"/>
      <c r="W1" s="390"/>
      <c r="X1" s="390"/>
      <c r="Y1" s="390"/>
      <c r="Z1" s="390"/>
      <c r="AA1" s="390"/>
      <c r="AB1" s="390"/>
      <c r="AC1" s="390"/>
      <c r="AD1" s="390"/>
      <c r="AE1" s="390"/>
      <c r="AF1" s="390"/>
      <c r="AG1" s="390" t="s">
        <v>13</v>
      </c>
      <c r="AH1" s="390"/>
      <c r="AI1" s="390"/>
      <c r="AJ1" s="390"/>
      <c r="AK1" s="390"/>
      <c r="AL1" s="390"/>
      <c r="AM1" s="390"/>
      <c r="AN1" s="390"/>
      <c r="AO1" s="390"/>
      <c r="AP1" s="390"/>
      <c r="AQ1" s="390"/>
      <c r="AR1" s="390"/>
      <c r="AS1" s="390"/>
      <c r="AT1" s="385" t="s">
        <v>14</v>
      </c>
      <c r="AU1" s="385"/>
      <c r="AV1" s="385"/>
      <c r="AW1" s="385" t="s">
        <v>15</v>
      </c>
      <c r="AX1" s="385"/>
      <c r="AY1" s="385"/>
      <c r="AZ1" s="385" t="s">
        <v>16</v>
      </c>
      <c r="BA1" s="385"/>
      <c r="BB1" s="385"/>
      <c r="BC1" s="385" t="s">
        <v>17</v>
      </c>
      <c r="BD1" s="385"/>
      <c r="BE1" s="385"/>
      <c r="BF1" s="385" t="s">
        <v>18</v>
      </c>
      <c r="BG1" s="385"/>
      <c r="BH1" s="385"/>
      <c r="BI1" s="385" t="s">
        <v>19</v>
      </c>
      <c r="BJ1" s="385"/>
      <c r="BK1" s="385"/>
      <c r="BL1" s="386" t="s">
        <v>20</v>
      </c>
      <c r="BM1" s="386"/>
      <c r="BN1" s="386"/>
      <c r="BO1" s="386" t="s">
        <v>21</v>
      </c>
      <c r="BP1" s="386"/>
      <c r="BQ1" s="386"/>
    </row>
    <row r="2" spans="1:72" ht="30.75" customHeight="1">
      <c r="B2" s="34" t="s">
        <v>22</v>
      </c>
      <c r="C2" s="35" t="s">
        <v>23</v>
      </c>
      <c r="D2" s="35" t="s">
        <v>24</v>
      </c>
      <c r="E2" s="35" t="s">
        <v>25</v>
      </c>
      <c r="F2" s="5" t="s">
        <v>26</v>
      </c>
      <c r="G2" s="6" t="s">
        <v>27</v>
      </c>
      <c r="H2" s="6" t="s">
        <v>28</v>
      </c>
      <c r="I2" s="6" t="s">
        <v>29</v>
      </c>
      <c r="J2" s="6" t="s">
        <v>30</v>
      </c>
      <c r="K2" s="6" t="s">
        <v>31</v>
      </c>
      <c r="L2" s="6" t="s">
        <v>32</v>
      </c>
      <c r="M2" s="6" t="s">
        <v>33</v>
      </c>
      <c r="N2" s="6" t="s">
        <v>34</v>
      </c>
      <c r="O2" s="6" t="s">
        <v>35</v>
      </c>
      <c r="P2" s="6" t="s">
        <v>36</v>
      </c>
      <c r="Q2" s="6" t="s">
        <v>37</v>
      </c>
      <c r="R2" s="6" t="s">
        <v>38</v>
      </c>
      <c r="S2" s="7" t="s">
        <v>39</v>
      </c>
      <c r="T2" s="6" t="s">
        <v>27</v>
      </c>
      <c r="U2" s="6" t="s">
        <v>28</v>
      </c>
      <c r="V2" s="6" t="s">
        <v>29</v>
      </c>
      <c r="W2" s="6" t="s">
        <v>30</v>
      </c>
      <c r="X2" s="6" t="s">
        <v>31</v>
      </c>
      <c r="Y2" s="6" t="s">
        <v>32</v>
      </c>
      <c r="Z2" s="6" t="s">
        <v>33</v>
      </c>
      <c r="AA2" s="6" t="s">
        <v>34</v>
      </c>
      <c r="AB2" s="6" t="s">
        <v>35</v>
      </c>
      <c r="AC2" s="6" t="s">
        <v>36</v>
      </c>
      <c r="AD2" s="6" t="s">
        <v>37</v>
      </c>
      <c r="AE2" s="6" t="s">
        <v>38</v>
      </c>
      <c r="AF2" s="8" t="s">
        <v>40</v>
      </c>
      <c r="AG2" s="9" t="s">
        <v>27</v>
      </c>
      <c r="AH2" s="9" t="s">
        <v>28</v>
      </c>
      <c r="AI2" s="9" t="s">
        <v>29</v>
      </c>
      <c r="AJ2" s="9" t="s">
        <v>30</v>
      </c>
      <c r="AK2" s="9" t="s">
        <v>31</v>
      </c>
      <c r="AL2" s="9" t="s">
        <v>32</v>
      </c>
      <c r="AM2" s="9" t="s">
        <v>33</v>
      </c>
      <c r="AN2" s="9" t="s">
        <v>34</v>
      </c>
      <c r="AO2" s="9" t="s">
        <v>35</v>
      </c>
      <c r="AP2" s="9" t="s">
        <v>36</v>
      </c>
      <c r="AQ2" s="9" t="s">
        <v>37</v>
      </c>
      <c r="AR2" s="9" t="s">
        <v>38</v>
      </c>
      <c r="AS2" s="10" t="s">
        <v>41</v>
      </c>
      <c r="AT2" s="11" t="s">
        <v>42</v>
      </c>
      <c r="AU2" s="11" t="s">
        <v>12</v>
      </c>
      <c r="AV2" s="11" t="s">
        <v>13</v>
      </c>
      <c r="AW2" s="11" t="s">
        <v>42</v>
      </c>
      <c r="AX2" s="11" t="s">
        <v>12</v>
      </c>
      <c r="AY2" s="11" t="s">
        <v>13</v>
      </c>
      <c r="AZ2" s="11" t="s">
        <v>42</v>
      </c>
      <c r="BA2" s="11" t="s">
        <v>12</v>
      </c>
      <c r="BB2" s="11" t="s">
        <v>13</v>
      </c>
      <c r="BC2" s="11" t="s">
        <v>42</v>
      </c>
      <c r="BD2" s="11" t="s">
        <v>12</v>
      </c>
      <c r="BE2" s="11" t="s">
        <v>13</v>
      </c>
      <c r="BF2" s="11" t="s">
        <v>42</v>
      </c>
      <c r="BG2" s="11" t="s">
        <v>12</v>
      </c>
      <c r="BH2" s="11" t="s">
        <v>13</v>
      </c>
      <c r="BI2" s="11" t="s">
        <v>42</v>
      </c>
      <c r="BJ2" s="11" t="s">
        <v>12</v>
      </c>
      <c r="BK2" s="11" t="s">
        <v>13</v>
      </c>
      <c r="BL2" s="12" t="s">
        <v>42</v>
      </c>
      <c r="BM2" s="12" t="s">
        <v>12</v>
      </c>
      <c r="BN2" s="12" t="s">
        <v>13</v>
      </c>
      <c r="BO2" s="12" t="s">
        <v>42</v>
      </c>
      <c r="BP2" s="12" t="s">
        <v>12</v>
      </c>
      <c r="BQ2" s="12" t="s">
        <v>13</v>
      </c>
    </row>
    <row r="3" spans="1:72" ht="18" customHeight="1">
      <c r="B3" s="36" t="s">
        <v>43</v>
      </c>
      <c r="C3" s="298">
        <v>0</v>
      </c>
      <c r="D3" s="38">
        <v>0</v>
      </c>
      <c r="E3" s="39">
        <v>0</v>
      </c>
      <c r="F3" s="13">
        <v>0</v>
      </c>
      <c r="G3" s="14">
        <v>0</v>
      </c>
      <c r="H3" s="14">
        <v>0</v>
      </c>
      <c r="I3" s="375">
        <v>0</v>
      </c>
      <c r="J3" s="375">
        <v>0</v>
      </c>
      <c r="K3" s="375">
        <v>0</v>
      </c>
      <c r="L3" s="14">
        <v>0</v>
      </c>
      <c r="M3" s="14">
        <v>0</v>
      </c>
      <c r="N3" s="14">
        <v>0</v>
      </c>
      <c r="O3" s="14">
        <v>0</v>
      </c>
      <c r="P3" s="14">
        <v>0</v>
      </c>
      <c r="Q3" s="14">
        <v>0</v>
      </c>
      <c r="R3" s="14">
        <v>0</v>
      </c>
      <c r="S3" s="376">
        <f>SUM(F3:R3)</f>
        <v>0</v>
      </c>
      <c r="T3" s="14">
        <v>0</v>
      </c>
      <c r="U3" s="14">
        <v>0</v>
      </c>
      <c r="V3" s="375">
        <v>0</v>
      </c>
      <c r="W3" s="375">
        <v>0</v>
      </c>
      <c r="X3" s="14">
        <v>0</v>
      </c>
      <c r="Y3" s="14">
        <v>0</v>
      </c>
      <c r="Z3" s="14">
        <v>0</v>
      </c>
      <c r="AA3" s="14">
        <v>0</v>
      </c>
      <c r="AB3" s="14">
        <v>0</v>
      </c>
      <c r="AC3" s="14">
        <v>0</v>
      </c>
      <c r="AD3" s="14">
        <v>0</v>
      </c>
      <c r="AE3" s="14">
        <v>0</v>
      </c>
      <c r="AF3" s="15">
        <f>SUM(T3:AE3)</f>
        <v>0</v>
      </c>
      <c r="AG3" s="355">
        <v>0</v>
      </c>
      <c r="AH3" s="355">
        <v>0</v>
      </c>
      <c r="AI3" s="355">
        <v>0</v>
      </c>
      <c r="AJ3" s="355">
        <v>0</v>
      </c>
      <c r="AK3" s="16">
        <v>0</v>
      </c>
      <c r="AL3" s="16">
        <v>0</v>
      </c>
      <c r="AM3" s="16">
        <v>0</v>
      </c>
      <c r="AN3" s="16">
        <v>0</v>
      </c>
      <c r="AO3" s="16">
        <v>0</v>
      </c>
      <c r="AP3" s="16">
        <v>0</v>
      </c>
      <c r="AQ3" s="16">
        <v>0</v>
      </c>
      <c r="AR3" s="16">
        <v>0</v>
      </c>
      <c r="AS3" s="17">
        <f>SUM(AG3:AR3)</f>
        <v>0</v>
      </c>
      <c r="AT3" s="18">
        <v>0</v>
      </c>
      <c r="AU3" s="14">
        <v>0</v>
      </c>
      <c r="AV3" s="16">
        <v>0</v>
      </c>
      <c r="AW3" s="18">
        <v>0</v>
      </c>
      <c r="AX3" s="14">
        <v>0</v>
      </c>
      <c r="AY3" s="16">
        <v>0</v>
      </c>
      <c r="AZ3" s="18">
        <v>0</v>
      </c>
      <c r="BA3" s="211">
        <v>0</v>
      </c>
      <c r="BB3" s="16">
        <v>0</v>
      </c>
      <c r="BC3" s="18">
        <v>0</v>
      </c>
      <c r="BD3" s="14">
        <v>0</v>
      </c>
      <c r="BE3" s="16">
        <v>0</v>
      </c>
      <c r="BF3" s="18">
        <v>0</v>
      </c>
      <c r="BG3" s="14">
        <v>0</v>
      </c>
      <c r="BH3" s="16">
        <v>0</v>
      </c>
      <c r="BI3" s="18">
        <v>0</v>
      </c>
      <c r="BJ3" s="14">
        <v>0</v>
      </c>
      <c r="BK3" s="16">
        <v>0</v>
      </c>
      <c r="BL3" s="18">
        <v>0</v>
      </c>
      <c r="BM3" s="211">
        <v>0</v>
      </c>
      <c r="BN3" s="16">
        <v>0</v>
      </c>
      <c r="BO3" s="186">
        <f>+AT3+AW3+AZ3+BC3+BF3+BI3+BL3</f>
        <v>0</v>
      </c>
      <c r="BP3" s="186">
        <v>0</v>
      </c>
      <c r="BQ3" s="186">
        <v>0</v>
      </c>
      <c r="BR3" s="19"/>
      <c r="BS3" s="19"/>
      <c r="BT3" s="19"/>
    </row>
    <row r="4" spans="1:72" ht="18" customHeight="1">
      <c r="B4" s="36" t="s">
        <v>44</v>
      </c>
      <c r="C4" s="37" t="s">
        <v>48</v>
      </c>
      <c r="D4" s="38" t="s">
        <v>1813</v>
      </c>
      <c r="E4" s="39">
        <v>155</v>
      </c>
      <c r="F4" s="13">
        <v>914900000</v>
      </c>
      <c r="G4" s="353">
        <v>0</v>
      </c>
      <c r="H4" s="14">
        <v>0</v>
      </c>
      <c r="I4" s="375">
        <v>0</v>
      </c>
      <c r="J4" s="357">
        <v>588547106</v>
      </c>
      <c r="K4" s="375">
        <v>0</v>
      </c>
      <c r="L4" s="14">
        <v>0</v>
      </c>
      <c r="M4" s="14">
        <v>0</v>
      </c>
      <c r="N4" s="14">
        <v>0</v>
      </c>
      <c r="O4" s="14">
        <v>0</v>
      </c>
      <c r="P4" s="14">
        <v>0</v>
      </c>
      <c r="Q4" s="14">
        <v>0</v>
      </c>
      <c r="R4" s="14">
        <v>0</v>
      </c>
      <c r="S4" s="376">
        <f>SUM(F4:R4)</f>
        <v>1503447106</v>
      </c>
      <c r="T4" s="14">
        <v>195748467</v>
      </c>
      <c r="U4" s="14">
        <v>0</v>
      </c>
      <c r="V4" s="375">
        <v>0</v>
      </c>
      <c r="W4" s="375">
        <v>0</v>
      </c>
      <c r="X4" s="14">
        <v>0</v>
      </c>
      <c r="Y4" s="14">
        <v>0</v>
      </c>
      <c r="Z4" s="14">
        <v>0</v>
      </c>
      <c r="AA4" s="14">
        <v>0</v>
      </c>
      <c r="AB4" s="14">
        <v>0</v>
      </c>
      <c r="AC4" s="14">
        <v>0</v>
      </c>
      <c r="AD4" s="14">
        <v>0</v>
      </c>
      <c r="AE4" s="14">
        <v>0</v>
      </c>
      <c r="AF4" s="15">
        <f>SUM(T4:AE4)</f>
        <v>195748467</v>
      </c>
      <c r="AG4" s="356">
        <v>0</v>
      </c>
      <c r="AH4" s="357">
        <v>92460680</v>
      </c>
      <c r="AI4" s="355">
        <v>0</v>
      </c>
      <c r="AJ4" s="357">
        <v>41973492</v>
      </c>
      <c r="AK4" s="16">
        <v>8707299</v>
      </c>
      <c r="AL4" s="16">
        <v>0</v>
      </c>
      <c r="AM4" s="16">
        <v>0</v>
      </c>
      <c r="AN4" s="16">
        <v>0</v>
      </c>
      <c r="AO4" s="16">
        <v>0</v>
      </c>
      <c r="AP4" s="16">
        <v>0</v>
      </c>
      <c r="AQ4" s="16">
        <v>0</v>
      </c>
      <c r="AR4" s="16">
        <v>0</v>
      </c>
      <c r="AS4" s="17">
        <f>SUM(AG4:AR4)</f>
        <v>143141471</v>
      </c>
      <c r="AT4" s="18">
        <v>588547106</v>
      </c>
      <c r="AU4" s="14">
        <v>0</v>
      </c>
      <c r="AV4" s="16">
        <v>0</v>
      </c>
      <c r="AW4" s="18">
        <v>0</v>
      </c>
      <c r="AX4" s="14">
        <v>0</v>
      </c>
      <c r="AY4" s="16">
        <v>0</v>
      </c>
      <c r="AZ4" s="18">
        <v>0</v>
      </c>
      <c r="BA4" s="14">
        <v>0</v>
      </c>
      <c r="BB4" s="16">
        <v>0</v>
      </c>
      <c r="BC4" s="18">
        <v>0</v>
      </c>
      <c r="BD4" s="14">
        <v>0</v>
      </c>
      <c r="BE4" s="16">
        <v>0</v>
      </c>
      <c r="BF4" s="18">
        <v>0</v>
      </c>
      <c r="BG4" s="14">
        <v>0</v>
      </c>
      <c r="BH4" s="16">
        <v>0</v>
      </c>
      <c r="BI4" s="18">
        <v>0</v>
      </c>
      <c r="BJ4" s="14">
        <v>0</v>
      </c>
      <c r="BK4" s="16">
        <v>0</v>
      </c>
      <c r="BL4" s="18">
        <f>F4</f>
        <v>914900000</v>
      </c>
      <c r="BM4" s="353">
        <f>AF4</f>
        <v>195748467</v>
      </c>
      <c r="BN4" s="354">
        <f>AS4</f>
        <v>143141471</v>
      </c>
      <c r="BO4" s="186">
        <f>+AT4+AW4+AZ4+BC4+BF4+BI4+BL4</f>
        <v>1503447106</v>
      </c>
      <c r="BP4" s="186">
        <f>+AU4+AX4+BA4+BD4+BG4+BJ4+BM4</f>
        <v>195748467</v>
      </c>
      <c r="BQ4" s="186">
        <f>+AV4+AY4+BA4+BE4+BH4+BK4+BN4</f>
        <v>143141471</v>
      </c>
      <c r="BR4" s="19"/>
      <c r="BS4" s="19"/>
      <c r="BT4" s="19"/>
    </row>
    <row r="5" spans="1:72" ht="9.9" customHeight="1">
      <c r="B5" s="20"/>
      <c r="C5" s="20"/>
      <c r="D5" s="20"/>
      <c r="E5" s="20"/>
      <c r="F5" s="4"/>
      <c r="G5" s="4"/>
      <c r="H5" s="4"/>
      <c r="I5" s="4"/>
      <c r="J5" s="4"/>
      <c r="K5" s="4"/>
      <c r="L5" s="4"/>
      <c r="M5" s="4"/>
      <c r="N5" s="4"/>
      <c r="O5" s="4"/>
      <c r="P5" s="4"/>
      <c r="Q5" s="4"/>
      <c r="R5" s="4"/>
      <c r="S5" s="4"/>
      <c r="T5" s="4"/>
      <c r="U5" s="4"/>
      <c r="V5" s="4"/>
      <c r="W5" s="4"/>
      <c r="X5" s="4"/>
      <c r="Y5" s="4"/>
      <c r="Z5" s="4"/>
      <c r="AA5" s="4"/>
      <c r="AB5" s="4"/>
      <c r="AC5" s="4"/>
      <c r="AD5" s="4"/>
      <c r="AE5" s="4"/>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1"/>
      <c r="BM5" s="21"/>
      <c r="BN5" s="21"/>
      <c r="BO5" s="21"/>
      <c r="BP5" s="21"/>
      <c r="BQ5" s="21"/>
    </row>
    <row r="6" spans="1:72" ht="21.9" customHeight="1">
      <c r="B6" s="40"/>
      <c r="C6" s="41"/>
      <c r="D6" s="41"/>
      <c r="E6" s="42"/>
      <c r="F6" s="22">
        <f t="shared" ref="F6:R6" si="0">SUM(F3:F5)</f>
        <v>914900000</v>
      </c>
      <c r="G6" s="22">
        <f t="shared" si="0"/>
        <v>0</v>
      </c>
      <c r="H6" s="22">
        <f t="shared" si="0"/>
        <v>0</v>
      </c>
      <c r="I6" s="22">
        <f t="shared" si="0"/>
        <v>0</v>
      </c>
      <c r="J6" s="22">
        <f t="shared" si="0"/>
        <v>588547106</v>
      </c>
      <c r="K6" s="22">
        <f t="shared" si="0"/>
        <v>0</v>
      </c>
      <c r="L6" s="22">
        <f t="shared" si="0"/>
        <v>0</v>
      </c>
      <c r="M6" s="22">
        <f t="shared" si="0"/>
        <v>0</v>
      </c>
      <c r="N6" s="22">
        <f t="shared" si="0"/>
        <v>0</v>
      </c>
      <c r="O6" s="22">
        <f t="shared" si="0"/>
        <v>0</v>
      </c>
      <c r="P6" s="22">
        <f t="shared" si="0"/>
        <v>0</v>
      </c>
      <c r="Q6" s="22">
        <f t="shared" si="0"/>
        <v>0</v>
      </c>
      <c r="R6" s="22">
        <f t="shared" si="0"/>
        <v>0</v>
      </c>
      <c r="S6" s="22">
        <f>SUM(S3:S4)</f>
        <v>1503447106</v>
      </c>
      <c r="T6" s="22">
        <f t="shared" ref="T6:AY6" si="1">SUM(T3:T5)</f>
        <v>195748467</v>
      </c>
      <c r="U6" s="22">
        <f t="shared" si="1"/>
        <v>0</v>
      </c>
      <c r="V6" s="22">
        <f t="shared" si="1"/>
        <v>0</v>
      </c>
      <c r="W6" s="22">
        <f t="shared" si="1"/>
        <v>0</v>
      </c>
      <c r="X6" s="22">
        <f t="shared" si="1"/>
        <v>0</v>
      </c>
      <c r="Y6" s="22">
        <f t="shared" si="1"/>
        <v>0</v>
      </c>
      <c r="Z6" s="22">
        <f t="shared" si="1"/>
        <v>0</v>
      </c>
      <c r="AA6" s="22">
        <f t="shared" si="1"/>
        <v>0</v>
      </c>
      <c r="AB6" s="22">
        <f t="shared" si="1"/>
        <v>0</v>
      </c>
      <c r="AC6" s="22">
        <f t="shared" si="1"/>
        <v>0</v>
      </c>
      <c r="AD6" s="22">
        <f t="shared" si="1"/>
        <v>0</v>
      </c>
      <c r="AE6" s="22">
        <f t="shared" si="1"/>
        <v>0</v>
      </c>
      <c r="AF6" s="22">
        <f t="shared" si="1"/>
        <v>195748467</v>
      </c>
      <c r="AG6" s="23">
        <f t="shared" si="1"/>
        <v>0</v>
      </c>
      <c r="AH6" s="23">
        <f t="shared" si="1"/>
        <v>92460680</v>
      </c>
      <c r="AI6" s="23">
        <f t="shared" si="1"/>
        <v>0</v>
      </c>
      <c r="AJ6" s="23">
        <f t="shared" si="1"/>
        <v>41973492</v>
      </c>
      <c r="AK6" s="23">
        <f t="shared" si="1"/>
        <v>8707299</v>
      </c>
      <c r="AL6" s="23">
        <f t="shared" si="1"/>
        <v>0</v>
      </c>
      <c r="AM6" s="23">
        <f t="shared" si="1"/>
        <v>0</v>
      </c>
      <c r="AN6" s="23">
        <f t="shared" si="1"/>
        <v>0</v>
      </c>
      <c r="AO6" s="23">
        <f t="shared" si="1"/>
        <v>0</v>
      </c>
      <c r="AP6" s="23">
        <f t="shared" si="1"/>
        <v>0</v>
      </c>
      <c r="AQ6" s="23">
        <f t="shared" si="1"/>
        <v>0</v>
      </c>
      <c r="AR6" s="23">
        <f t="shared" si="1"/>
        <v>0</v>
      </c>
      <c r="AS6" s="23">
        <f t="shared" si="1"/>
        <v>143141471</v>
      </c>
      <c r="AT6" s="23">
        <f t="shared" si="1"/>
        <v>588547106</v>
      </c>
      <c r="AU6" s="23">
        <f t="shared" si="1"/>
        <v>0</v>
      </c>
      <c r="AV6" s="23">
        <f t="shared" si="1"/>
        <v>0</v>
      </c>
      <c r="AW6" s="23">
        <f t="shared" si="1"/>
        <v>0</v>
      </c>
      <c r="AX6" s="23">
        <f t="shared" si="1"/>
        <v>0</v>
      </c>
      <c r="AY6" s="23">
        <f t="shared" si="1"/>
        <v>0</v>
      </c>
      <c r="AZ6" s="23">
        <f t="shared" ref="AZ6:BQ6" si="2">SUM(AZ3:AZ5)</f>
        <v>0</v>
      </c>
      <c r="BA6" s="23">
        <f t="shared" si="2"/>
        <v>0</v>
      </c>
      <c r="BB6" s="23">
        <f t="shared" si="2"/>
        <v>0</v>
      </c>
      <c r="BC6" s="23">
        <f t="shared" si="2"/>
        <v>0</v>
      </c>
      <c r="BD6" s="23">
        <f t="shared" si="2"/>
        <v>0</v>
      </c>
      <c r="BE6" s="23">
        <f t="shared" si="2"/>
        <v>0</v>
      </c>
      <c r="BF6" s="23">
        <f t="shared" si="2"/>
        <v>0</v>
      </c>
      <c r="BG6" s="23">
        <f t="shared" si="2"/>
        <v>0</v>
      </c>
      <c r="BH6" s="23">
        <f t="shared" si="2"/>
        <v>0</v>
      </c>
      <c r="BI6" s="23">
        <f t="shared" si="2"/>
        <v>0</v>
      </c>
      <c r="BJ6" s="23">
        <f t="shared" si="2"/>
        <v>0</v>
      </c>
      <c r="BK6" s="23">
        <f t="shared" si="2"/>
        <v>0</v>
      </c>
      <c r="BL6" s="24">
        <f t="shared" si="2"/>
        <v>914900000</v>
      </c>
      <c r="BM6" s="24">
        <f t="shared" si="2"/>
        <v>195748467</v>
      </c>
      <c r="BN6" s="24">
        <f t="shared" si="2"/>
        <v>143141471</v>
      </c>
      <c r="BO6" s="24">
        <f t="shared" si="2"/>
        <v>1503447106</v>
      </c>
      <c r="BP6" s="24">
        <f t="shared" si="2"/>
        <v>195748467</v>
      </c>
      <c r="BQ6" s="24">
        <f t="shared" si="2"/>
        <v>143141471</v>
      </c>
    </row>
    <row r="7" spans="1:72" ht="15.9" customHeight="1">
      <c r="B7" s="43"/>
      <c r="C7" s="44"/>
      <c r="D7" s="44"/>
      <c r="E7" s="45"/>
      <c r="F7" s="25"/>
      <c r="G7" s="25"/>
      <c r="H7" s="25"/>
      <c r="I7" s="25"/>
      <c r="J7" s="25"/>
      <c r="K7" s="25"/>
      <c r="L7" s="25"/>
      <c r="M7" s="25"/>
      <c r="N7" s="25"/>
      <c r="O7" s="25"/>
      <c r="P7" s="25"/>
      <c r="Q7" s="25"/>
      <c r="R7" s="25"/>
      <c r="S7" s="25"/>
      <c r="T7" s="25"/>
      <c r="U7" s="25"/>
      <c r="V7" s="25"/>
      <c r="W7" s="25"/>
      <c r="X7" s="25"/>
      <c r="Y7" s="25"/>
      <c r="Z7" s="25"/>
      <c r="AA7" s="25"/>
      <c r="AB7" s="25"/>
      <c r="AC7" s="25"/>
      <c r="AD7" s="25"/>
      <c r="AE7" s="25"/>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7"/>
      <c r="BM7" s="27"/>
      <c r="BN7" s="27"/>
      <c r="BO7" s="27"/>
      <c r="BP7" s="27"/>
      <c r="BQ7" s="27"/>
    </row>
    <row r="8" spans="1:72" ht="15.9" customHeight="1">
      <c r="B8" s="43"/>
      <c r="C8" s="44"/>
      <c r="D8" s="44"/>
      <c r="E8" s="45"/>
      <c r="F8" s="25"/>
      <c r="G8" s="25"/>
      <c r="H8" s="25"/>
      <c r="I8" s="25"/>
      <c r="J8" s="25"/>
      <c r="K8" s="25"/>
      <c r="L8" s="25"/>
      <c r="M8" s="25"/>
      <c r="N8" s="25"/>
      <c r="O8" s="25"/>
      <c r="P8" s="25"/>
      <c r="Q8" s="25"/>
      <c r="R8" s="25"/>
      <c r="S8" s="25"/>
      <c r="T8" s="25"/>
      <c r="U8" s="25"/>
      <c r="V8" s="25"/>
      <c r="W8" s="25"/>
      <c r="X8" s="25"/>
      <c r="Y8" s="25"/>
      <c r="Z8" s="25"/>
      <c r="AA8" s="25"/>
      <c r="AB8" s="25"/>
      <c r="AC8" s="25"/>
      <c r="AD8" s="25"/>
      <c r="AE8" s="25"/>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7"/>
      <c r="BM8" s="27"/>
      <c r="BN8" s="27"/>
      <c r="BO8" s="27"/>
      <c r="BP8" s="27"/>
      <c r="BQ8" s="27"/>
    </row>
    <row r="9" spans="1:72" ht="14.25" customHeight="1">
      <c r="F9" s="2"/>
      <c r="G9" s="2"/>
      <c r="H9" s="2"/>
      <c r="I9" s="2"/>
      <c r="J9" s="2"/>
      <c r="K9" s="2"/>
      <c r="L9" s="2"/>
      <c r="M9" s="2"/>
      <c r="N9" s="213"/>
      <c r="O9" s="2"/>
      <c r="P9" s="2"/>
      <c r="Q9" s="2"/>
      <c r="R9" s="2"/>
      <c r="S9" s="2"/>
      <c r="T9" s="2"/>
      <c r="U9" s="2"/>
      <c r="V9" s="2"/>
      <c r="W9" s="2"/>
      <c r="X9" s="2"/>
      <c r="Y9" s="2"/>
      <c r="Z9" s="2"/>
      <c r="AA9" s="2"/>
      <c r="AB9" s="2"/>
      <c r="AC9" s="2"/>
      <c r="AD9" s="2"/>
      <c r="AE9" s="213"/>
      <c r="BL9" s="2"/>
      <c r="BM9" s="2"/>
      <c r="BN9" s="2"/>
      <c r="BO9" s="2"/>
      <c r="BP9" s="2"/>
      <c r="BQ9" s="2"/>
    </row>
    <row r="11" spans="1:72" ht="30" customHeight="1">
      <c r="B11" s="20"/>
      <c r="C11" s="20"/>
      <c r="D11" s="20"/>
      <c r="E11" s="20"/>
      <c r="F11" s="390" t="s">
        <v>58</v>
      </c>
      <c r="G11" s="390"/>
      <c r="H11" s="390"/>
      <c r="I11" s="390"/>
      <c r="J11" s="390"/>
      <c r="K11" s="390"/>
      <c r="L11" s="390"/>
      <c r="M11" s="390"/>
      <c r="N11" s="390"/>
      <c r="O11" s="390"/>
      <c r="P11" s="390"/>
      <c r="Q11" s="390"/>
      <c r="R11" s="390"/>
      <c r="S11" s="391" t="s">
        <v>59</v>
      </c>
      <c r="T11" s="391"/>
      <c r="U11" s="391"/>
      <c r="V11" s="391"/>
      <c r="W11" s="391"/>
      <c r="X11" s="391"/>
      <c r="Y11" s="391"/>
      <c r="Z11" s="391"/>
      <c r="AA11" s="391"/>
      <c r="AB11" s="391"/>
      <c r="AC11" s="391"/>
      <c r="AD11" s="391"/>
      <c r="AE11" s="391"/>
      <c r="AJ11" s="28"/>
      <c r="AK11" s="28"/>
    </row>
    <row r="12" spans="1:72" ht="24" customHeight="1">
      <c r="B12" s="34" t="s">
        <v>22</v>
      </c>
      <c r="C12" s="35" t="s">
        <v>23</v>
      </c>
      <c r="D12" s="35" t="s">
        <v>24</v>
      </c>
      <c r="E12" s="35" t="s">
        <v>25</v>
      </c>
      <c r="F12" s="6" t="s">
        <v>27</v>
      </c>
      <c r="G12" s="6" t="s">
        <v>28</v>
      </c>
      <c r="H12" s="6" t="s">
        <v>29</v>
      </c>
      <c r="I12" s="6" t="s">
        <v>30</v>
      </c>
      <c r="J12" s="6" t="s">
        <v>31</v>
      </c>
      <c r="K12" s="6" t="s">
        <v>32</v>
      </c>
      <c r="L12" s="6" t="s">
        <v>33</v>
      </c>
      <c r="M12" s="6" t="s">
        <v>34</v>
      </c>
      <c r="N12" s="6" t="s">
        <v>35</v>
      </c>
      <c r="O12" s="6" t="s">
        <v>36</v>
      </c>
      <c r="P12" s="6" t="s">
        <v>37</v>
      </c>
      <c r="Q12" s="6" t="s">
        <v>38</v>
      </c>
      <c r="R12" s="7" t="s">
        <v>60</v>
      </c>
      <c r="S12" s="6" t="s">
        <v>27</v>
      </c>
      <c r="T12" s="6" t="s">
        <v>28</v>
      </c>
      <c r="U12" s="6" t="s">
        <v>29</v>
      </c>
      <c r="V12" s="6" t="s">
        <v>30</v>
      </c>
      <c r="W12" s="6" t="s">
        <v>31</v>
      </c>
      <c r="X12" s="6" t="s">
        <v>32</v>
      </c>
      <c r="Y12" s="6" t="s">
        <v>33</v>
      </c>
      <c r="Z12" s="6" t="s">
        <v>34</v>
      </c>
      <c r="AA12" s="6" t="s">
        <v>35</v>
      </c>
      <c r="AB12" s="6" t="s">
        <v>36</v>
      </c>
      <c r="AC12" s="6" t="s">
        <v>37</v>
      </c>
      <c r="AD12" s="6" t="s">
        <v>38</v>
      </c>
      <c r="AE12" s="7" t="s">
        <v>60</v>
      </c>
    </row>
    <row r="13" spans="1:72" ht="18" customHeight="1">
      <c r="B13" s="36" t="s">
        <v>43</v>
      </c>
      <c r="C13" s="298">
        <v>0</v>
      </c>
      <c r="D13" s="38">
        <v>0</v>
      </c>
      <c r="E13" s="39">
        <v>0</v>
      </c>
      <c r="F13" s="29">
        <v>0</v>
      </c>
      <c r="G13" s="29">
        <v>0</v>
      </c>
      <c r="H13" s="29">
        <v>0</v>
      </c>
      <c r="I13" s="29">
        <v>0</v>
      </c>
      <c r="J13" s="29">
        <v>0</v>
      </c>
      <c r="K13" s="29">
        <v>0</v>
      </c>
      <c r="L13" s="29">
        <v>0</v>
      </c>
      <c r="M13" s="29">
        <v>0</v>
      </c>
      <c r="N13" s="29">
        <v>0</v>
      </c>
      <c r="O13" s="29">
        <v>0</v>
      </c>
      <c r="P13" s="29">
        <v>0</v>
      </c>
      <c r="Q13" s="29">
        <v>0</v>
      </c>
      <c r="R13" s="23">
        <v>0</v>
      </c>
      <c r="S13" s="29">
        <v>0</v>
      </c>
      <c r="T13" s="29">
        <v>0</v>
      </c>
      <c r="U13" s="29">
        <v>0</v>
      </c>
      <c r="V13" s="29">
        <v>0</v>
      </c>
      <c r="W13" s="29">
        <v>0</v>
      </c>
      <c r="X13" s="29">
        <v>0</v>
      </c>
      <c r="Y13" s="29">
        <v>0</v>
      </c>
      <c r="Z13" s="29">
        <v>0</v>
      </c>
      <c r="AA13" s="29">
        <v>0</v>
      </c>
      <c r="AB13" s="29">
        <v>0</v>
      </c>
      <c r="AC13" s="29">
        <v>0</v>
      </c>
      <c r="AD13" s="29">
        <v>0</v>
      </c>
      <c r="AE13" s="23">
        <v>0</v>
      </c>
    </row>
    <row r="14" spans="1:72" ht="18" customHeight="1">
      <c r="B14" s="36" t="s">
        <v>44</v>
      </c>
      <c r="C14" s="37" t="s">
        <v>48</v>
      </c>
      <c r="D14" s="38" t="s">
        <v>1813</v>
      </c>
      <c r="E14" s="39">
        <v>155</v>
      </c>
      <c r="F14" s="14">
        <v>195748467</v>
      </c>
      <c r="G14" s="14">
        <v>92460680</v>
      </c>
      <c r="H14" s="14">
        <v>195748467</v>
      </c>
      <c r="I14" s="14">
        <v>195748467</v>
      </c>
      <c r="J14" s="14">
        <v>131906132</v>
      </c>
      <c r="K14" s="14">
        <v>103287787</v>
      </c>
      <c r="L14" s="29">
        <v>117709421.2</v>
      </c>
      <c r="M14" s="29">
        <v>117709421.2</v>
      </c>
      <c r="N14" s="29">
        <v>117709421.2</v>
      </c>
      <c r="O14" s="29">
        <v>117709421.2</v>
      </c>
      <c r="P14" s="29">
        <v>117709421.2</v>
      </c>
      <c r="Q14" s="29">
        <v>0</v>
      </c>
      <c r="R14" s="23">
        <f>SUM(F14:Q14)</f>
        <v>1503447106.0000002</v>
      </c>
      <c r="S14" s="29">
        <v>195748467</v>
      </c>
      <c r="T14" s="29">
        <v>195748467</v>
      </c>
      <c r="U14" s="29">
        <v>195748467</v>
      </c>
      <c r="V14" s="29">
        <v>195748467</v>
      </c>
      <c r="W14" s="29">
        <v>131906132</v>
      </c>
      <c r="X14" s="29">
        <v>98091184.333333328</v>
      </c>
      <c r="Y14" s="29">
        <v>98091184.333333328</v>
      </c>
      <c r="Z14" s="29">
        <v>98091184.333333328</v>
      </c>
      <c r="AA14" s="29">
        <v>98091184.333333328</v>
      </c>
      <c r="AB14" s="29">
        <v>98091184.333333328</v>
      </c>
      <c r="AC14" s="29">
        <v>98091184.333333328</v>
      </c>
      <c r="AD14" s="29">
        <v>0</v>
      </c>
      <c r="AE14" s="23">
        <f>SUM(S14:AD14)</f>
        <v>1503447105.9999998</v>
      </c>
    </row>
    <row r="15" spans="1:72" ht="14.25" customHeight="1">
      <c r="AE15" s="213"/>
    </row>
    <row r="16" spans="1:72" s="31" customFormat="1" ht="24.9" customHeight="1">
      <c r="A16" s="2"/>
      <c r="B16" s="46"/>
      <c r="C16" s="46"/>
      <c r="D16" s="46"/>
      <c r="E16" s="46"/>
      <c r="F16" s="30">
        <f t="shared" ref="F16:AE16" si="3">SUM(F13:F14)</f>
        <v>195748467</v>
      </c>
      <c r="G16" s="30">
        <f t="shared" si="3"/>
        <v>92460680</v>
      </c>
      <c r="H16" s="30">
        <f t="shared" si="3"/>
        <v>195748467</v>
      </c>
      <c r="I16" s="30">
        <f t="shared" si="3"/>
        <v>195748467</v>
      </c>
      <c r="J16" s="30">
        <f>J14+J13</f>
        <v>131906132</v>
      </c>
      <c r="K16" s="30">
        <f t="shared" si="3"/>
        <v>103287787</v>
      </c>
      <c r="L16" s="30">
        <f t="shared" si="3"/>
        <v>117709421.2</v>
      </c>
      <c r="M16" s="30">
        <f t="shared" si="3"/>
        <v>117709421.2</v>
      </c>
      <c r="N16" s="30">
        <f t="shared" si="3"/>
        <v>117709421.2</v>
      </c>
      <c r="O16" s="30">
        <f t="shared" si="3"/>
        <v>117709421.2</v>
      </c>
      <c r="P16" s="30">
        <f t="shared" si="3"/>
        <v>117709421.2</v>
      </c>
      <c r="Q16" s="30">
        <f t="shared" si="3"/>
        <v>0</v>
      </c>
      <c r="R16" s="30">
        <f>SUM(F16:Q16)</f>
        <v>1503447106.0000002</v>
      </c>
      <c r="S16" s="30">
        <f t="shared" si="3"/>
        <v>195748467</v>
      </c>
      <c r="T16" s="30">
        <f t="shared" si="3"/>
        <v>195748467</v>
      </c>
      <c r="U16" s="30">
        <f t="shared" si="3"/>
        <v>195748467</v>
      </c>
      <c r="V16" s="30">
        <f t="shared" si="3"/>
        <v>195748467</v>
      </c>
      <c r="W16" s="30">
        <f t="shared" si="3"/>
        <v>131906132</v>
      </c>
      <c r="X16" s="30">
        <f t="shared" si="3"/>
        <v>98091184.333333328</v>
      </c>
      <c r="Y16" s="30">
        <f t="shared" si="3"/>
        <v>98091184.333333328</v>
      </c>
      <c r="Z16" s="30">
        <f t="shared" si="3"/>
        <v>98091184.333333328</v>
      </c>
      <c r="AA16" s="30">
        <f t="shared" si="3"/>
        <v>98091184.333333328</v>
      </c>
      <c r="AB16" s="30">
        <f t="shared" si="3"/>
        <v>98091184.333333328</v>
      </c>
      <c r="AC16" s="30">
        <f t="shared" si="3"/>
        <v>98091184.333333328</v>
      </c>
      <c r="AD16" s="30">
        <f t="shared" si="3"/>
        <v>0</v>
      </c>
      <c r="AE16" s="30">
        <f t="shared" si="3"/>
        <v>1503447105.9999998</v>
      </c>
      <c r="AF16" s="2"/>
      <c r="AG16" s="2"/>
      <c r="AH16" s="2"/>
      <c r="AI16" s="2"/>
      <c r="BL16" s="32"/>
      <c r="BM16" s="32"/>
      <c r="BN16" s="32"/>
      <c r="BO16" s="32"/>
      <c r="BP16" s="32"/>
      <c r="BQ16" s="32"/>
    </row>
    <row r="17" spans="1:69" s="31" customFormat="1" ht="15" customHeight="1">
      <c r="A17" s="2"/>
      <c r="B17" s="47"/>
      <c r="C17" s="47"/>
      <c r="D17" s="47"/>
      <c r="E17" s="47"/>
      <c r="F17" s="358"/>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213"/>
      <c r="AG17" s="2"/>
      <c r="AH17" s="2"/>
      <c r="AI17" s="2"/>
      <c r="BL17" s="32"/>
      <c r="BM17" s="32"/>
      <c r="BN17" s="32"/>
      <c r="BO17" s="32"/>
      <c r="BP17" s="32"/>
      <c r="BQ17" s="32"/>
    </row>
    <row r="18" spans="1:69" s="31" customFormat="1" ht="15" customHeight="1">
      <c r="A18" s="2"/>
      <c r="B18" s="47"/>
      <c r="C18" s="47"/>
      <c r="D18" s="47"/>
      <c r="E18" s="47"/>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2"/>
      <c r="AG18" s="2"/>
      <c r="AH18" s="2"/>
      <c r="AI18" s="2"/>
      <c r="BL18" s="32"/>
      <c r="BM18" s="32"/>
      <c r="BN18" s="32"/>
      <c r="BO18" s="32"/>
      <c r="BP18" s="32"/>
      <c r="BQ18" s="32"/>
    </row>
    <row r="19" spans="1:69" ht="18.899999999999999" customHeight="1">
      <c r="T19" s="359"/>
      <c r="U19" s="359"/>
      <c r="V19" s="359"/>
      <c r="W19" s="359"/>
      <c r="X19" s="360"/>
    </row>
    <row r="20" spans="1:69" ht="18.899999999999999" customHeight="1"/>
    <row r="21" spans="1:69" ht="24.9" customHeight="1">
      <c r="E21" s="153"/>
      <c r="F21" s="153" t="s">
        <v>26</v>
      </c>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row>
    <row r="22" spans="1:69" ht="24.9" customHeight="1">
      <c r="E22" s="154" t="s">
        <v>61</v>
      </c>
      <c r="F22" s="155" t="s">
        <v>62</v>
      </c>
      <c r="G22" s="155" t="s">
        <v>63</v>
      </c>
      <c r="H22" s="155" t="s">
        <v>64</v>
      </c>
      <c r="I22" s="156" t="s">
        <v>65</v>
      </c>
      <c r="J22" s="156" t="s">
        <v>66</v>
      </c>
      <c r="K22" s="156" t="s">
        <v>67</v>
      </c>
      <c r="L22" s="156" t="s">
        <v>68</v>
      </c>
      <c r="M22" s="156" t="s">
        <v>69</v>
      </c>
      <c r="N22" s="156" t="s">
        <v>70</v>
      </c>
      <c r="O22" s="156" t="s">
        <v>71</v>
      </c>
      <c r="P22" s="156" t="s">
        <v>72</v>
      </c>
      <c r="Q22" s="156" t="s">
        <v>73</v>
      </c>
      <c r="R22" s="156" t="s">
        <v>74</v>
      </c>
      <c r="S22" s="156" t="s">
        <v>75</v>
      </c>
      <c r="T22" s="156" t="s">
        <v>76</v>
      </c>
      <c r="U22" s="156" t="s">
        <v>77</v>
      </c>
      <c r="V22" s="156" t="s">
        <v>78</v>
      </c>
      <c r="W22" s="156" t="s">
        <v>79</v>
      </c>
      <c r="X22" s="156" t="s">
        <v>80</v>
      </c>
      <c r="Y22" s="156" t="s">
        <v>81</v>
      </c>
      <c r="Z22" s="156" t="s">
        <v>82</v>
      </c>
      <c r="AA22" s="156" t="s">
        <v>83</v>
      </c>
      <c r="AB22" s="156" t="s">
        <v>84</v>
      </c>
      <c r="AC22" s="156" t="s">
        <v>85</v>
      </c>
    </row>
    <row r="23" spans="1:69" ht="18.899999999999999" customHeight="1">
      <c r="E23" s="145">
        <v>1</v>
      </c>
      <c r="F23" s="158"/>
      <c r="G23" s="158"/>
      <c r="H23" s="158"/>
      <c r="I23" s="299">
        <v>208344074</v>
      </c>
      <c r="J23" s="299"/>
      <c r="K23" s="299"/>
      <c r="L23" s="299"/>
      <c r="M23" s="299"/>
      <c r="N23" s="299">
        <v>229415881</v>
      </c>
      <c r="O23" s="299">
        <v>239258534</v>
      </c>
      <c r="P23" s="299"/>
      <c r="Q23" s="158"/>
      <c r="R23" s="158"/>
      <c r="S23" s="158"/>
      <c r="T23" s="158"/>
      <c r="U23" s="158"/>
      <c r="V23" s="158"/>
      <c r="W23" s="158"/>
      <c r="X23" s="158">
        <v>237881511</v>
      </c>
      <c r="Y23" s="158"/>
      <c r="Z23" s="158"/>
      <c r="AA23" s="158">
        <f>SUM(F23:Z23)</f>
        <v>914900000</v>
      </c>
      <c r="AB23" s="158">
        <f>+Metas!J3</f>
        <v>914900000</v>
      </c>
      <c r="AC23" s="158">
        <f>+AA23-AB23</f>
        <v>0</v>
      </c>
    </row>
    <row r="24" spans="1:69" ht="24.9" customHeight="1">
      <c r="E24" s="157" t="s">
        <v>86</v>
      </c>
      <c r="F24" s="159">
        <f t="shared" ref="F24:AC24" si="4">SUM(F23:F23)</f>
        <v>0</v>
      </c>
      <c r="G24" s="159">
        <f t="shared" si="4"/>
        <v>0</v>
      </c>
      <c r="H24" s="159">
        <f t="shared" si="4"/>
        <v>0</v>
      </c>
      <c r="I24" s="159">
        <f t="shared" si="4"/>
        <v>208344074</v>
      </c>
      <c r="J24" s="159">
        <f t="shared" si="4"/>
        <v>0</v>
      </c>
      <c r="K24" s="159">
        <f t="shared" si="4"/>
        <v>0</v>
      </c>
      <c r="L24" s="159">
        <f t="shared" si="4"/>
        <v>0</v>
      </c>
      <c r="M24" s="159">
        <f t="shared" si="4"/>
        <v>0</v>
      </c>
      <c r="N24" s="159">
        <f t="shared" si="4"/>
        <v>229415881</v>
      </c>
      <c r="O24" s="159">
        <f t="shared" si="4"/>
        <v>239258534</v>
      </c>
      <c r="P24" s="159">
        <f t="shared" si="4"/>
        <v>0</v>
      </c>
      <c r="Q24" s="159">
        <f t="shared" si="4"/>
        <v>0</v>
      </c>
      <c r="R24" s="159">
        <f t="shared" si="4"/>
        <v>0</v>
      </c>
      <c r="S24" s="159">
        <f t="shared" si="4"/>
        <v>0</v>
      </c>
      <c r="T24" s="159">
        <f t="shared" si="4"/>
        <v>0</v>
      </c>
      <c r="U24" s="159">
        <f t="shared" si="4"/>
        <v>0</v>
      </c>
      <c r="V24" s="159">
        <f t="shared" si="4"/>
        <v>0</v>
      </c>
      <c r="W24" s="159">
        <f t="shared" si="4"/>
        <v>0</v>
      </c>
      <c r="X24" s="159">
        <f t="shared" si="4"/>
        <v>237881511</v>
      </c>
      <c r="Y24" s="159">
        <f t="shared" si="4"/>
        <v>0</v>
      </c>
      <c r="Z24" s="159">
        <f t="shared" si="4"/>
        <v>0</v>
      </c>
      <c r="AA24" s="159">
        <f t="shared" si="4"/>
        <v>914900000</v>
      </c>
      <c r="AB24" s="159">
        <f t="shared" si="4"/>
        <v>914900000</v>
      </c>
      <c r="AC24" s="159">
        <f t="shared" si="4"/>
        <v>0</v>
      </c>
    </row>
    <row r="25" spans="1:69" ht="24.9" customHeight="1">
      <c r="E25" s="153"/>
      <c r="F25" s="153" t="s">
        <v>39</v>
      </c>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row>
    <row r="26" spans="1:69" ht="24.9" customHeight="1">
      <c r="E26" s="154" t="s">
        <v>61</v>
      </c>
      <c r="F26" s="155" t="s">
        <v>62</v>
      </c>
      <c r="G26" s="155" t="s">
        <v>63</v>
      </c>
      <c r="H26" s="155" t="s">
        <v>64</v>
      </c>
      <c r="I26" s="156" t="s">
        <v>65</v>
      </c>
      <c r="J26" s="156" t="s">
        <v>66</v>
      </c>
      <c r="K26" s="156" t="s">
        <v>67</v>
      </c>
      <c r="L26" s="156" t="s">
        <v>68</v>
      </c>
      <c r="M26" s="156" t="s">
        <v>69</v>
      </c>
      <c r="N26" s="156" t="s">
        <v>70</v>
      </c>
      <c r="O26" s="156" t="s">
        <v>71</v>
      </c>
      <c r="P26" s="156" t="s">
        <v>72</v>
      </c>
      <c r="Q26" s="156" t="s">
        <v>73</v>
      </c>
      <c r="R26" s="156" t="s">
        <v>74</v>
      </c>
      <c r="S26" s="156" t="s">
        <v>75</v>
      </c>
      <c r="T26" s="156" t="s">
        <v>76</v>
      </c>
      <c r="U26" s="156" t="s">
        <v>77</v>
      </c>
      <c r="V26" s="156" t="s">
        <v>78</v>
      </c>
      <c r="W26" s="156" t="s">
        <v>79</v>
      </c>
      <c r="X26" s="156" t="s">
        <v>80</v>
      </c>
      <c r="Y26" s="156" t="s">
        <v>81</v>
      </c>
      <c r="Z26" s="156" t="s">
        <v>82</v>
      </c>
      <c r="AA26" s="156" t="s">
        <v>83</v>
      </c>
      <c r="AB26" s="156" t="s">
        <v>84</v>
      </c>
      <c r="AC26" s="156" t="s">
        <v>85</v>
      </c>
    </row>
    <row r="27" spans="1:69" ht="17.100000000000001" customHeight="1">
      <c r="E27" s="145">
        <v>1</v>
      </c>
      <c r="F27" s="158"/>
      <c r="G27" s="158"/>
      <c r="H27" s="158"/>
      <c r="I27" s="299">
        <v>359313160</v>
      </c>
      <c r="J27" s="299"/>
      <c r="K27" s="299"/>
      <c r="L27" s="299"/>
      <c r="M27" s="299"/>
      <c r="N27" s="299">
        <v>376793623</v>
      </c>
      <c r="O27" s="299">
        <v>384559705</v>
      </c>
      <c r="P27" s="299"/>
      <c r="Q27" s="158"/>
      <c r="R27" s="158"/>
      <c r="S27" s="158"/>
      <c r="T27" s="158"/>
      <c r="U27" s="158"/>
      <c r="V27" s="158"/>
      <c r="W27" s="158"/>
      <c r="X27" s="158">
        <v>382780618</v>
      </c>
      <c r="Y27" s="158"/>
      <c r="Z27" s="158"/>
      <c r="AA27" s="158">
        <f>SUM(F27:Z27)</f>
        <v>1503447106</v>
      </c>
      <c r="AB27" s="299">
        <f>+Metas!K3</f>
        <v>1503447106</v>
      </c>
      <c r="AC27" s="158">
        <f>+AA27-AB27</f>
        <v>0</v>
      </c>
    </row>
    <row r="28" spans="1:69" ht="24.9" customHeight="1">
      <c r="E28" s="157" t="s">
        <v>86</v>
      </c>
      <c r="F28" s="159">
        <f t="shared" ref="F28:AC28" si="5">SUM(F27:F27)</f>
        <v>0</v>
      </c>
      <c r="G28" s="159">
        <f t="shared" si="5"/>
        <v>0</v>
      </c>
      <c r="H28" s="159">
        <f t="shared" si="5"/>
        <v>0</v>
      </c>
      <c r="I28" s="159">
        <f t="shared" si="5"/>
        <v>359313160</v>
      </c>
      <c r="J28" s="159">
        <f t="shared" si="5"/>
        <v>0</v>
      </c>
      <c r="K28" s="159">
        <f t="shared" si="5"/>
        <v>0</v>
      </c>
      <c r="L28" s="159">
        <f t="shared" si="5"/>
        <v>0</v>
      </c>
      <c r="M28" s="159">
        <f t="shared" si="5"/>
        <v>0</v>
      </c>
      <c r="N28" s="159">
        <f t="shared" si="5"/>
        <v>376793623</v>
      </c>
      <c r="O28" s="159">
        <f t="shared" si="5"/>
        <v>384559705</v>
      </c>
      <c r="P28" s="159">
        <f t="shared" si="5"/>
        <v>0</v>
      </c>
      <c r="Q28" s="159">
        <f t="shared" si="5"/>
        <v>0</v>
      </c>
      <c r="R28" s="159">
        <f t="shared" si="5"/>
        <v>0</v>
      </c>
      <c r="S28" s="159">
        <f t="shared" si="5"/>
        <v>0</v>
      </c>
      <c r="T28" s="159">
        <f t="shared" si="5"/>
        <v>0</v>
      </c>
      <c r="U28" s="159">
        <f t="shared" si="5"/>
        <v>0</v>
      </c>
      <c r="V28" s="159">
        <f t="shared" si="5"/>
        <v>0</v>
      </c>
      <c r="W28" s="159">
        <f t="shared" si="5"/>
        <v>0</v>
      </c>
      <c r="X28" s="159">
        <f t="shared" si="5"/>
        <v>382780618</v>
      </c>
      <c r="Y28" s="159">
        <f t="shared" si="5"/>
        <v>0</v>
      </c>
      <c r="Z28" s="159">
        <f t="shared" si="5"/>
        <v>0</v>
      </c>
      <c r="AA28" s="159">
        <f t="shared" si="5"/>
        <v>1503447106</v>
      </c>
      <c r="AB28" s="159">
        <f t="shared" si="5"/>
        <v>1503447106</v>
      </c>
      <c r="AC28" s="159">
        <f t="shared" si="5"/>
        <v>0</v>
      </c>
    </row>
    <row r="29" spans="1:69" ht="24.9" customHeight="1">
      <c r="E29" s="153"/>
      <c r="F29" s="153" t="s">
        <v>87</v>
      </c>
      <c r="G29" s="153"/>
      <c r="H29" s="153"/>
      <c r="I29" s="153"/>
      <c r="J29" s="377"/>
      <c r="K29" s="153"/>
      <c r="L29" s="153"/>
      <c r="M29" s="153"/>
      <c r="N29" s="153"/>
      <c r="O29" s="377"/>
      <c r="P29" s="377"/>
      <c r="Q29" s="153"/>
      <c r="R29" s="153"/>
      <c r="S29" s="153"/>
      <c r="T29" s="153"/>
      <c r="U29" s="153"/>
      <c r="V29" s="153"/>
      <c r="W29" s="153"/>
      <c r="X29" s="153"/>
      <c r="Y29" s="377"/>
      <c r="Z29" s="153"/>
      <c r="AA29" s="153"/>
      <c r="AB29" s="153"/>
      <c r="AC29" s="153"/>
    </row>
    <row r="30" spans="1:69" ht="24.9" customHeight="1">
      <c r="E30" s="154" t="s">
        <v>61</v>
      </c>
      <c r="F30" s="155" t="s">
        <v>62</v>
      </c>
      <c r="G30" s="155" t="s">
        <v>63</v>
      </c>
      <c r="H30" s="155" t="s">
        <v>64</v>
      </c>
      <c r="I30" s="156" t="s">
        <v>65</v>
      </c>
      <c r="J30" s="156" t="s">
        <v>66</v>
      </c>
      <c r="K30" s="156" t="s">
        <v>67</v>
      </c>
      <c r="L30" s="156" t="s">
        <v>68</v>
      </c>
      <c r="M30" s="156" t="s">
        <v>69</v>
      </c>
      <c r="N30" s="156" t="s">
        <v>70</v>
      </c>
      <c r="O30" s="156" t="s">
        <v>71</v>
      </c>
      <c r="P30" s="156" t="s">
        <v>72</v>
      </c>
      <c r="Q30" s="156" t="s">
        <v>73</v>
      </c>
      <c r="R30" s="156" t="s">
        <v>74</v>
      </c>
      <c r="S30" s="156" t="s">
        <v>75</v>
      </c>
      <c r="T30" s="156" t="s">
        <v>76</v>
      </c>
      <c r="U30" s="156" t="s">
        <v>77</v>
      </c>
      <c r="V30" s="156" t="s">
        <v>78</v>
      </c>
      <c r="W30" s="156" t="s">
        <v>79</v>
      </c>
      <c r="X30" s="156" t="s">
        <v>80</v>
      </c>
      <c r="Y30" s="156" t="s">
        <v>81</v>
      </c>
      <c r="Z30" s="156" t="s">
        <v>82</v>
      </c>
      <c r="AA30" s="156" t="s">
        <v>83</v>
      </c>
      <c r="AB30" s="156" t="s">
        <v>84</v>
      </c>
      <c r="AC30" s="156" t="s">
        <v>85</v>
      </c>
    </row>
    <row r="31" spans="1:69" ht="15.6">
      <c r="E31" s="145">
        <v>1</v>
      </c>
      <c r="F31" s="158"/>
      <c r="G31" s="158"/>
      <c r="H31" s="158"/>
      <c r="I31" s="300">
        <v>45397590</v>
      </c>
      <c r="J31" s="158"/>
      <c r="K31" s="158"/>
      <c r="L31" s="158"/>
      <c r="M31" s="158"/>
      <c r="N31" s="158">
        <v>50235651</v>
      </c>
      <c r="O31" s="158">
        <v>49869672</v>
      </c>
      <c r="P31" s="158"/>
      <c r="Q31" s="158"/>
      <c r="R31" s="158"/>
      <c r="S31" s="158"/>
      <c r="T31" s="158"/>
      <c r="U31" s="158"/>
      <c r="V31" s="158"/>
      <c r="W31" s="158"/>
      <c r="X31" s="158">
        <v>50245554</v>
      </c>
      <c r="Y31" s="158"/>
      <c r="AA31" s="158">
        <f>SUM(F31:Z31)</f>
        <v>195748467</v>
      </c>
      <c r="AB31" s="158">
        <f>+Metas!L3</f>
        <v>195748467</v>
      </c>
      <c r="AC31" s="158">
        <f>+AA31-AB31</f>
        <v>0</v>
      </c>
    </row>
    <row r="32" spans="1:69" ht="24.9" customHeight="1">
      <c r="E32" s="157" t="s">
        <v>86</v>
      </c>
      <c r="F32" s="159">
        <f t="shared" ref="F32:AC32" si="6">SUM(F31:F31)</f>
        <v>0</v>
      </c>
      <c r="G32" s="159">
        <f t="shared" si="6"/>
        <v>0</v>
      </c>
      <c r="H32" s="159">
        <f t="shared" si="6"/>
        <v>0</v>
      </c>
      <c r="I32" s="159">
        <f t="shared" si="6"/>
        <v>45397590</v>
      </c>
      <c r="J32" s="159">
        <f t="shared" si="6"/>
        <v>0</v>
      </c>
      <c r="K32" s="159">
        <f t="shared" si="6"/>
        <v>0</v>
      </c>
      <c r="L32" s="159">
        <f t="shared" si="6"/>
        <v>0</v>
      </c>
      <c r="M32" s="159">
        <f t="shared" si="6"/>
        <v>0</v>
      </c>
      <c r="N32" s="159">
        <f t="shared" si="6"/>
        <v>50235651</v>
      </c>
      <c r="O32" s="159">
        <f t="shared" si="6"/>
        <v>49869672</v>
      </c>
      <c r="P32" s="159">
        <f t="shared" si="6"/>
        <v>0</v>
      </c>
      <c r="Q32" s="159">
        <f t="shared" si="6"/>
        <v>0</v>
      </c>
      <c r="R32" s="159">
        <f t="shared" si="6"/>
        <v>0</v>
      </c>
      <c r="S32" s="159">
        <f t="shared" si="6"/>
        <v>0</v>
      </c>
      <c r="T32" s="159">
        <f t="shared" si="6"/>
        <v>0</v>
      </c>
      <c r="U32" s="159">
        <f t="shared" si="6"/>
        <v>0</v>
      </c>
      <c r="V32" s="159">
        <f t="shared" si="6"/>
        <v>0</v>
      </c>
      <c r="W32" s="159">
        <f t="shared" si="6"/>
        <v>0</v>
      </c>
      <c r="X32" s="159">
        <f t="shared" si="6"/>
        <v>50245554</v>
      </c>
      <c r="Y32" s="159">
        <f t="shared" si="6"/>
        <v>0</v>
      </c>
      <c r="Z32" s="159">
        <f t="shared" si="6"/>
        <v>0</v>
      </c>
      <c r="AA32" s="159">
        <f t="shared" si="6"/>
        <v>195748467</v>
      </c>
      <c r="AB32" s="159">
        <f t="shared" si="6"/>
        <v>195748467</v>
      </c>
      <c r="AC32" s="159">
        <f t="shared" si="6"/>
        <v>0</v>
      </c>
    </row>
    <row r="33" spans="5:29" ht="24.9" customHeight="1">
      <c r="E33" s="153"/>
      <c r="F33" s="153" t="s">
        <v>13</v>
      </c>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row>
    <row r="34" spans="5:29" ht="24.9" customHeight="1">
      <c r="E34" s="154" t="s">
        <v>61</v>
      </c>
      <c r="F34" s="155" t="s">
        <v>62</v>
      </c>
      <c r="G34" s="155" t="s">
        <v>63</v>
      </c>
      <c r="H34" s="155" t="s">
        <v>64</v>
      </c>
      <c r="I34" s="156" t="s">
        <v>65</v>
      </c>
      <c r="J34" s="156" t="s">
        <v>66</v>
      </c>
      <c r="K34" s="156" t="s">
        <v>67</v>
      </c>
      <c r="L34" s="156" t="s">
        <v>68</v>
      </c>
      <c r="M34" s="156" t="s">
        <v>69</v>
      </c>
      <c r="N34" s="156" t="s">
        <v>70</v>
      </c>
      <c r="O34" s="156" t="s">
        <v>71</v>
      </c>
      <c r="P34" s="156" t="s">
        <v>72</v>
      </c>
      <c r="Q34" s="156" t="s">
        <v>73</v>
      </c>
      <c r="R34" s="156" t="s">
        <v>74</v>
      </c>
      <c r="S34" s="156" t="s">
        <v>75</v>
      </c>
      <c r="T34" s="156" t="s">
        <v>76</v>
      </c>
      <c r="U34" s="156" t="s">
        <v>77</v>
      </c>
      <c r="V34" s="156" t="s">
        <v>78</v>
      </c>
      <c r="W34" s="156" t="s">
        <v>79</v>
      </c>
      <c r="X34" s="156" t="s">
        <v>80</v>
      </c>
      <c r="Y34" s="156" t="s">
        <v>81</v>
      </c>
      <c r="Z34" s="156" t="s">
        <v>82</v>
      </c>
      <c r="AA34" s="156" t="s">
        <v>83</v>
      </c>
      <c r="AB34" s="156" t="s">
        <v>84</v>
      </c>
      <c r="AC34" s="156" t="s">
        <v>85</v>
      </c>
    </row>
    <row r="35" spans="5:29" ht="15.6">
      <c r="E35" s="145">
        <v>1</v>
      </c>
      <c r="F35" s="158"/>
      <c r="G35" s="158"/>
      <c r="H35" s="158"/>
      <c r="I35" s="300">
        <v>37341280</v>
      </c>
      <c r="J35" s="158"/>
      <c r="K35" s="158"/>
      <c r="L35" s="158"/>
      <c r="M35" s="158"/>
      <c r="N35" s="300">
        <v>34575671</v>
      </c>
      <c r="O35" s="300">
        <v>36131603</v>
      </c>
      <c r="P35" s="158"/>
      <c r="Q35" s="158"/>
      <c r="R35" s="158"/>
      <c r="S35" s="158"/>
      <c r="T35" s="158"/>
      <c r="U35" s="158"/>
      <c r="V35" s="158"/>
      <c r="W35" s="158"/>
      <c r="X35" s="300">
        <v>35092917</v>
      </c>
      <c r="Y35" s="158"/>
      <c r="AA35" s="299">
        <f>SUM(F35:Z35)</f>
        <v>143141471</v>
      </c>
      <c r="AB35" s="158">
        <f>+Metas!M3</f>
        <v>143141471</v>
      </c>
      <c r="AC35" s="158">
        <f>+AA35-AB35</f>
        <v>0</v>
      </c>
    </row>
    <row r="36" spans="5:29" ht="24.9" customHeight="1">
      <c r="E36" s="157" t="s">
        <v>86</v>
      </c>
      <c r="F36" s="159">
        <f t="shared" ref="F36:AC36" si="7">SUM(F35:F35)</f>
        <v>0</v>
      </c>
      <c r="G36" s="159">
        <f t="shared" si="7"/>
        <v>0</v>
      </c>
      <c r="H36" s="159">
        <f t="shared" si="7"/>
        <v>0</v>
      </c>
      <c r="I36" s="159">
        <f t="shared" si="7"/>
        <v>37341280</v>
      </c>
      <c r="J36" s="159">
        <f t="shared" si="7"/>
        <v>0</v>
      </c>
      <c r="K36" s="159">
        <f t="shared" si="7"/>
        <v>0</v>
      </c>
      <c r="L36" s="159">
        <f t="shared" si="7"/>
        <v>0</v>
      </c>
      <c r="M36" s="159">
        <f t="shared" si="7"/>
        <v>0</v>
      </c>
      <c r="N36" s="159">
        <f t="shared" si="7"/>
        <v>34575671</v>
      </c>
      <c r="O36" s="159">
        <f t="shared" si="7"/>
        <v>36131603</v>
      </c>
      <c r="P36" s="159">
        <f t="shared" si="7"/>
        <v>0</v>
      </c>
      <c r="Q36" s="159">
        <f t="shared" si="7"/>
        <v>0</v>
      </c>
      <c r="R36" s="159">
        <f t="shared" si="7"/>
        <v>0</v>
      </c>
      <c r="S36" s="159">
        <f t="shared" si="7"/>
        <v>0</v>
      </c>
      <c r="T36" s="159">
        <f t="shared" si="7"/>
        <v>0</v>
      </c>
      <c r="U36" s="159">
        <f t="shared" si="7"/>
        <v>0</v>
      </c>
      <c r="V36" s="159">
        <f t="shared" si="7"/>
        <v>0</v>
      </c>
      <c r="W36" s="159">
        <f t="shared" si="7"/>
        <v>0</v>
      </c>
      <c r="X36" s="159">
        <f t="shared" si="7"/>
        <v>35092917</v>
      </c>
      <c r="Y36" s="159">
        <f t="shared" si="7"/>
        <v>0</v>
      </c>
      <c r="Z36" s="159">
        <f t="shared" si="7"/>
        <v>0</v>
      </c>
      <c r="AA36" s="159">
        <f t="shared" si="7"/>
        <v>143141471</v>
      </c>
      <c r="AB36" s="159">
        <f t="shared" si="7"/>
        <v>143141471</v>
      </c>
      <c r="AC36" s="159">
        <f t="shared" si="7"/>
        <v>0</v>
      </c>
    </row>
    <row r="40" spans="5:29" ht="24.9" customHeight="1">
      <c r="E40" s="153"/>
      <c r="F40" s="153" t="s">
        <v>1219</v>
      </c>
      <c r="G40" s="153"/>
      <c r="H40" s="153"/>
      <c r="I40" s="153"/>
      <c r="J40" s="153"/>
      <c r="K40" s="153"/>
      <c r="L40" s="153"/>
      <c r="M40" s="153"/>
      <c r="N40" s="153"/>
      <c r="O40" s="153"/>
      <c r="P40" s="153"/>
      <c r="Q40" s="153"/>
      <c r="R40" s="153"/>
      <c r="S40" s="153"/>
      <c r="T40" s="153"/>
      <c r="U40" s="153"/>
      <c r="V40" s="153"/>
      <c r="W40" s="153"/>
      <c r="X40" s="153"/>
      <c r="Y40" s="153"/>
      <c r="Z40" s="153"/>
      <c r="AA40" s="153"/>
      <c r="AB40" s="153"/>
      <c r="AC40" s="153"/>
    </row>
    <row r="41" spans="5:29" ht="24.9" customHeight="1">
      <c r="E41" s="154" t="s">
        <v>61</v>
      </c>
      <c r="F41" s="155" t="s">
        <v>62</v>
      </c>
      <c r="G41" s="155" t="s">
        <v>63</v>
      </c>
      <c r="H41" s="155" t="s">
        <v>64</v>
      </c>
      <c r="I41" s="156" t="s">
        <v>65</v>
      </c>
      <c r="J41" s="156" t="s">
        <v>66</v>
      </c>
      <c r="K41" s="156" t="s">
        <v>67</v>
      </c>
      <c r="L41" s="156" t="s">
        <v>68</v>
      </c>
      <c r="M41" s="156" t="s">
        <v>69</v>
      </c>
      <c r="N41" s="156" t="s">
        <v>70</v>
      </c>
      <c r="O41" s="156" t="s">
        <v>71</v>
      </c>
      <c r="P41" s="156" t="s">
        <v>72</v>
      </c>
      <c r="Q41" s="156" t="s">
        <v>73</v>
      </c>
      <c r="R41" s="156" t="s">
        <v>74</v>
      </c>
      <c r="S41" s="156" t="s">
        <v>75</v>
      </c>
      <c r="T41" s="156" t="s">
        <v>76</v>
      </c>
      <c r="U41" s="156" t="s">
        <v>77</v>
      </c>
      <c r="V41" s="156" t="s">
        <v>78</v>
      </c>
      <c r="W41" s="156" t="s">
        <v>79</v>
      </c>
      <c r="X41" s="156" t="s">
        <v>80</v>
      </c>
      <c r="Y41" s="156" t="s">
        <v>81</v>
      </c>
      <c r="Z41" s="156" t="s">
        <v>82</v>
      </c>
      <c r="AA41" s="156" t="s">
        <v>83</v>
      </c>
      <c r="AB41" s="156" t="s">
        <v>84</v>
      </c>
      <c r="AC41" s="156" t="s">
        <v>85</v>
      </c>
    </row>
    <row r="42" spans="5:29" ht="18.899999999999999" customHeight="1">
      <c r="E42" s="145">
        <v>1</v>
      </c>
      <c r="F42" s="158"/>
      <c r="G42" s="158"/>
      <c r="H42" s="158"/>
      <c r="I42" s="158">
        <v>834749</v>
      </c>
      <c r="J42" s="158"/>
      <c r="K42" s="158"/>
      <c r="L42" s="158"/>
      <c r="M42" s="158"/>
      <c r="N42" s="158">
        <v>875552</v>
      </c>
      <c r="O42" s="158">
        <v>598181</v>
      </c>
      <c r="P42" s="158"/>
      <c r="Q42" s="158"/>
      <c r="R42" s="158"/>
      <c r="S42" s="158"/>
      <c r="T42" s="158"/>
      <c r="U42" s="158"/>
      <c r="V42" s="158"/>
      <c r="W42" s="158"/>
      <c r="X42" s="158">
        <v>576380</v>
      </c>
      <c r="Y42" s="158"/>
      <c r="Z42" s="158"/>
      <c r="AA42" s="158">
        <f>SUM(F42:Z42)</f>
        <v>2884862</v>
      </c>
      <c r="AB42" s="158">
        <f>+Metas!N3</f>
        <v>2884862</v>
      </c>
      <c r="AC42" s="158">
        <f>+AA42-AB42</f>
        <v>0</v>
      </c>
    </row>
    <row r="43" spans="5:29" ht="24.9" customHeight="1">
      <c r="E43" s="157" t="s">
        <v>86</v>
      </c>
      <c r="F43" s="159">
        <f t="shared" ref="F43:AC43" si="8">SUM(F42:F42)</f>
        <v>0</v>
      </c>
      <c r="G43" s="159">
        <f t="shared" si="8"/>
        <v>0</v>
      </c>
      <c r="H43" s="159">
        <f t="shared" si="8"/>
        <v>0</v>
      </c>
      <c r="I43" s="159">
        <f t="shared" si="8"/>
        <v>834749</v>
      </c>
      <c r="J43" s="159">
        <f t="shared" si="8"/>
        <v>0</v>
      </c>
      <c r="K43" s="159">
        <f t="shared" si="8"/>
        <v>0</v>
      </c>
      <c r="L43" s="159">
        <f t="shared" si="8"/>
        <v>0</v>
      </c>
      <c r="M43" s="159">
        <f t="shared" si="8"/>
        <v>0</v>
      </c>
      <c r="N43" s="159">
        <f t="shared" si="8"/>
        <v>875552</v>
      </c>
      <c r="O43" s="159">
        <f t="shared" si="8"/>
        <v>598181</v>
      </c>
      <c r="P43" s="159">
        <f t="shared" si="8"/>
        <v>0</v>
      </c>
      <c r="Q43" s="159">
        <f t="shared" si="8"/>
        <v>0</v>
      </c>
      <c r="R43" s="159">
        <f t="shared" si="8"/>
        <v>0</v>
      </c>
      <c r="S43" s="159">
        <f t="shared" si="8"/>
        <v>0</v>
      </c>
      <c r="T43" s="159">
        <f t="shared" si="8"/>
        <v>0</v>
      </c>
      <c r="U43" s="159">
        <f t="shared" si="8"/>
        <v>0</v>
      </c>
      <c r="V43" s="159">
        <f t="shared" si="8"/>
        <v>0</v>
      </c>
      <c r="W43" s="159">
        <f t="shared" si="8"/>
        <v>0</v>
      </c>
      <c r="X43" s="159">
        <f t="shared" si="8"/>
        <v>576380</v>
      </c>
      <c r="Y43" s="159">
        <f t="shared" si="8"/>
        <v>0</v>
      </c>
      <c r="Z43" s="159">
        <f t="shared" si="8"/>
        <v>0</v>
      </c>
      <c r="AA43" s="159">
        <f t="shared" si="8"/>
        <v>2884862</v>
      </c>
      <c r="AB43" s="159">
        <f t="shared" si="8"/>
        <v>2884862</v>
      </c>
      <c r="AC43" s="159">
        <f t="shared" si="8"/>
        <v>0</v>
      </c>
    </row>
    <row r="44" spans="5:29" ht="24.9" customHeight="1">
      <c r="E44" s="153"/>
      <c r="F44" s="153" t="s">
        <v>121</v>
      </c>
      <c r="G44" s="153"/>
      <c r="H44" s="153"/>
      <c r="I44" s="153"/>
      <c r="J44" s="153"/>
      <c r="K44" s="153"/>
      <c r="L44" s="153"/>
      <c r="M44" s="153"/>
      <c r="N44" s="153"/>
      <c r="O44" s="153"/>
      <c r="P44" s="153"/>
      <c r="Q44" s="153"/>
      <c r="R44" s="153"/>
      <c r="S44" s="153"/>
      <c r="T44" s="153"/>
      <c r="U44" s="153"/>
      <c r="V44" s="153"/>
      <c r="W44" s="153"/>
      <c r="X44" s="153"/>
      <c r="Y44" s="153"/>
      <c r="Z44" s="153"/>
      <c r="AA44" s="153"/>
      <c r="AB44" s="153"/>
      <c r="AC44" s="153"/>
    </row>
    <row r="45" spans="5:29" ht="24.9" customHeight="1">
      <c r="E45" s="154" t="s">
        <v>61</v>
      </c>
      <c r="F45" s="155" t="s">
        <v>62</v>
      </c>
      <c r="G45" s="155" t="s">
        <v>63</v>
      </c>
      <c r="H45" s="155" t="s">
        <v>64</v>
      </c>
      <c r="I45" s="156" t="s">
        <v>65</v>
      </c>
      <c r="J45" s="156" t="s">
        <v>66</v>
      </c>
      <c r="K45" s="156" t="s">
        <v>67</v>
      </c>
      <c r="L45" s="156" t="s">
        <v>68</v>
      </c>
      <c r="M45" s="156" t="s">
        <v>69</v>
      </c>
      <c r="N45" s="156" t="s">
        <v>70</v>
      </c>
      <c r="O45" s="156" t="s">
        <v>71</v>
      </c>
      <c r="P45" s="156" t="s">
        <v>72</v>
      </c>
      <c r="Q45" s="156" t="s">
        <v>73</v>
      </c>
      <c r="R45" s="156" t="s">
        <v>74</v>
      </c>
      <c r="S45" s="156" t="s">
        <v>75</v>
      </c>
      <c r="T45" s="156" t="s">
        <v>76</v>
      </c>
      <c r="U45" s="156" t="s">
        <v>77</v>
      </c>
      <c r="V45" s="156" t="s">
        <v>78</v>
      </c>
      <c r="W45" s="156" t="s">
        <v>79</v>
      </c>
      <c r="X45" s="156" t="s">
        <v>80</v>
      </c>
      <c r="Y45" s="156" t="s">
        <v>81</v>
      </c>
      <c r="Z45" s="156" t="s">
        <v>82</v>
      </c>
      <c r="AA45" s="156" t="s">
        <v>83</v>
      </c>
      <c r="AB45" s="156" t="s">
        <v>84</v>
      </c>
      <c r="AC45" s="156" t="s">
        <v>85</v>
      </c>
    </row>
    <row r="46" spans="5:29" ht="18.899999999999999" customHeight="1">
      <c r="E46" s="145">
        <v>1</v>
      </c>
      <c r="F46" s="158">
        <v>0</v>
      </c>
      <c r="G46" s="158">
        <v>0</v>
      </c>
      <c r="H46" s="158">
        <v>0</v>
      </c>
      <c r="I46" s="158">
        <v>834749</v>
      </c>
      <c r="J46" s="158"/>
      <c r="K46" s="158"/>
      <c r="L46" s="158"/>
      <c r="M46" s="158"/>
      <c r="N46" s="158">
        <v>875552</v>
      </c>
      <c r="O46" s="158">
        <v>125395</v>
      </c>
      <c r="P46" s="158"/>
      <c r="Q46" s="158">
        <v>0</v>
      </c>
      <c r="R46" s="158">
        <v>0</v>
      </c>
      <c r="S46" s="158">
        <v>0</v>
      </c>
      <c r="T46" s="158">
        <v>0</v>
      </c>
      <c r="U46" s="158">
        <v>0</v>
      </c>
      <c r="V46" s="158">
        <v>0</v>
      </c>
      <c r="W46" s="158">
        <v>0</v>
      </c>
      <c r="X46" s="158">
        <v>576380</v>
      </c>
      <c r="Y46" s="158"/>
      <c r="Z46" s="158"/>
      <c r="AA46" s="158">
        <f>SUM(F46:Z46)</f>
        <v>2412076</v>
      </c>
      <c r="AB46" s="158">
        <f>+Metas!O3</f>
        <v>2412076</v>
      </c>
      <c r="AC46" s="158">
        <f>+AA46-AB46</f>
        <v>0</v>
      </c>
    </row>
    <row r="47" spans="5:29" ht="24.9" customHeight="1">
      <c r="E47" s="157" t="s">
        <v>86</v>
      </c>
      <c r="F47" s="159">
        <f t="shared" ref="F47:AC47" si="9">SUM(F46:F46)</f>
        <v>0</v>
      </c>
      <c r="G47" s="159">
        <f t="shared" si="9"/>
        <v>0</v>
      </c>
      <c r="H47" s="159">
        <f t="shared" si="9"/>
        <v>0</v>
      </c>
      <c r="I47" s="159">
        <f t="shared" si="9"/>
        <v>834749</v>
      </c>
      <c r="J47" s="159">
        <f t="shared" si="9"/>
        <v>0</v>
      </c>
      <c r="K47" s="159">
        <f t="shared" si="9"/>
        <v>0</v>
      </c>
      <c r="L47" s="159">
        <f t="shared" si="9"/>
        <v>0</v>
      </c>
      <c r="M47" s="159">
        <f t="shared" si="9"/>
        <v>0</v>
      </c>
      <c r="N47" s="159">
        <f t="shared" si="9"/>
        <v>875552</v>
      </c>
      <c r="O47" s="159">
        <f t="shared" si="9"/>
        <v>125395</v>
      </c>
      <c r="P47" s="159">
        <f t="shared" si="9"/>
        <v>0</v>
      </c>
      <c r="Q47" s="159">
        <v>0</v>
      </c>
      <c r="R47" s="159">
        <f t="shared" si="9"/>
        <v>0</v>
      </c>
      <c r="S47" s="159">
        <f t="shared" si="9"/>
        <v>0</v>
      </c>
      <c r="T47" s="159">
        <f t="shared" si="9"/>
        <v>0</v>
      </c>
      <c r="U47" s="159">
        <f t="shared" si="9"/>
        <v>0</v>
      </c>
      <c r="V47" s="159">
        <f t="shared" si="9"/>
        <v>0</v>
      </c>
      <c r="W47" s="159">
        <f t="shared" si="9"/>
        <v>0</v>
      </c>
      <c r="X47" s="159">
        <f t="shared" si="9"/>
        <v>576380</v>
      </c>
      <c r="Y47" s="159">
        <f t="shared" si="9"/>
        <v>0</v>
      </c>
      <c r="Z47" s="159">
        <f t="shared" si="9"/>
        <v>0</v>
      </c>
      <c r="AA47" s="159">
        <f t="shared" si="9"/>
        <v>2412076</v>
      </c>
      <c r="AB47" s="159">
        <f t="shared" si="9"/>
        <v>2412076</v>
      </c>
      <c r="AC47" s="159">
        <f t="shared" si="9"/>
        <v>0</v>
      </c>
    </row>
  </sheetData>
  <autoFilter ref="B2:BQ2" xr:uid="{00000000-0009-0000-0000-000001000000}"/>
  <mergeCells count="14">
    <mergeCell ref="F11:R11"/>
    <mergeCell ref="S11:AE11"/>
    <mergeCell ref="AZ1:BB1"/>
    <mergeCell ref="BC1:BE1"/>
    <mergeCell ref="BF1:BH1"/>
    <mergeCell ref="B1:F1"/>
    <mergeCell ref="BI1:BK1"/>
    <mergeCell ref="BL1:BN1"/>
    <mergeCell ref="BO1:BQ1"/>
    <mergeCell ref="G1:R1"/>
    <mergeCell ref="T1:AF1"/>
    <mergeCell ref="AG1:AS1"/>
    <mergeCell ref="AT1:AV1"/>
    <mergeCell ref="AW1:AY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162"/>
  <sheetViews>
    <sheetView showGridLines="0" topLeftCell="X1" zoomScale="110" zoomScaleNormal="110" workbookViewId="0">
      <selection activeCell="X3" sqref="X3:X4"/>
    </sheetView>
  </sheetViews>
  <sheetFormatPr baseColWidth="10" defaultColWidth="12" defaultRowHeight="11.4"/>
  <cols>
    <col min="1" max="1" width="1.875" customWidth="1"/>
    <col min="2" max="7" width="12" customWidth="1"/>
    <col min="8" max="9" width="10.875" customWidth="1"/>
    <col min="12" max="12" width="74.375" customWidth="1"/>
    <col min="13" max="13" width="13.375" style="100" customWidth="1"/>
    <col min="14" max="15" width="12" style="100"/>
    <col min="16" max="16" width="70.875" customWidth="1"/>
    <col min="17" max="18" width="15.875" customWidth="1"/>
    <col min="32" max="32" width="16.875" customWidth="1"/>
    <col min="33" max="33" width="13.375" customWidth="1"/>
    <col min="35" max="47" width="14.875" customWidth="1"/>
    <col min="49" max="49" width="14.875" customWidth="1"/>
    <col min="51" max="51" width="14.875" customWidth="1"/>
    <col min="53" max="53" width="14.875" customWidth="1"/>
    <col min="55" max="55" width="14.875" customWidth="1"/>
    <col min="57" max="57" width="14.875" customWidth="1"/>
    <col min="58" max="58" width="18.125" customWidth="1"/>
    <col min="59" max="68" width="15.875" customWidth="1"/>
    <col min="69" max="74" width="17.875" customWidth="1"/>
  </cols>
  <sheetData>
    <row r="1" spans="2:78" ht="28.5" customHeight="1">
      <c r="B1" s="295" t="str">
        <f>+Vigencia!$B$1</f>
        <v>8147 - Implementación de acciones del sector salud para la prevención y atención de diferentes formas de violencia intrafamiliar y de género a través de un plan de acción Bogotá D.C.</v>
      </c>
      <c r="C1" s="167"/>
      <c r="D1" s="167"/>
      <c r="E1" s="167"/>
      <c r="F1" s="167"/>
      <c r="G1" s="167"/>
      <c r="H1" s="167"/>
      <c r="I1" s="167"/>
      <c r="J1" s="167"/>
      <c r="K1" s="167"/>
      <c r="L1" s="167"/>
      <c r="M1" s="167"/>
      <c r="N1" s="167"/>
      <c r="O1" s="167"/>
      <c r="P1" s="167"/>
      <c r="Q1" s="167"/>
      <c r="R1" s="167"/>
      <c r="S1" s="167"/>
      <c r="T1" s="401" t="s">
        <v>88</v>
      </c>
      <c r="U1" s="401"/>
      <c r="V1" s="401"/>
      <c r="W1" s="401"/>
      <c r="X1" s="401"/>
      <c r="Y1" s="401"/>
      <c r="Z1" s="401"/>
      <c r="AA1" s="401"/>
      <c r="AB1" s="401"/>
      <c r="AC1" s="401"/>
      <c r="AD1" s="401"/>
      <c r="AE1" s="401"/>
      <c r="AF1" s="402"/>
      <c r="AG1" s="405" t="s">
        <v>89</v>
      </c>
      <c r="AH1" s="401"/>
      <c r="AI1" s="401"/>
      <c r="AJ1" s="401"/>
      <c r="AK1" s="401"/>
      <c r="AL1" s="401"/>
      <c r="AM1" s="401"/>
      <c r="AN1" s="401"/>
      <c r="AO1" s="401"/>
      <c r="AP1" s="401"/>
      <c r="AQ1" s="401"/>
      <c r="AR1" s="401"/>
      <c r="AS1" s="401"/>
      <c r="AT1" s="401"/>
      <c r="AU1" s="401"/>
      <c r="AV1" s="401"/>
      <c r="AW1" s="401"/>
      <c r="AX1" s="401"/>
      <c r="AY1" s="401"/>
      <c r="AZ1" s="401"/>
      <c r="BA1" s="401"/>
      <c r="BB1" s="401"/>
      <c r="BC1" s="401"/>
      <c r="BD1" s="401"/>
      <c r="BE1" s="401"/>
      <c r="BF1" s="402"/>
      <c r="BG1" s="403">
        <v>2024</v>
      </c>
      <c r="BH1" s="404"/>
      <c r="BI1" s="403">
        <v>2025</v>
      </c>
      <c r="BJ1" s="404"/>
      <c r="BK1" s="403">
        <v>2026</v>
      </c>
      <c r="BL1" s="404"/>
      <c r="BM1" s="403">
        <v>2027</v>
      </c>
      <c r="BN1" s="404"/>
      <c r="BO1" s="403" t="s">
        <v>90</v>
      </c>
      <c r="BP1" s="404"/>
      <c r="BQ1" s="403" t="s">
        <v>1673</v>
      </c>
      <c r="BR1" s="404"/>
      <c r="BS1" s="404"/>
      <c r="BT1" s="404"/>
      <c r="BU1" s="404"/>
      <c r="BV1" s="404"/>
    </row>
    <row r="2" spans="2:78" ht="55.5" customHeight="1">
      <c r="B2" s="114" t="s">
        <v>91</v>
      </c>
      <c r="C2" s="114" t="s">
        <v>92</v>
      </c>
      <c r="D2" s="114" t="s">
        <v>93</v>
      </c>
      <c r="E2" s="114" t="s">
        <v>5</v>
      </c>
      <c r="F2" s="114" t="s">
        <v>94</v>
      </c>
      <c r="G2" s="114" t="s">
        <v>95</v>
      </c>
      <c r="H2" s="114" t="s">
        <v>96</v>
      </c>
      <c r="I2" s="114" t="s">
        <v>1197</v>
      </c>
      <c r="J2" s="114" t="s">
        <v>97</v>
      </c>
      <c r="K2" s="114" t="s">
        <v>98</v>
      </c>
      <c r="L2" s="114" t="s">
        <v>99</v>
      </c>
      <c r="M2" s="114" t="s">
        <v>100</v>
      </c>
      <c r="N2" s="114" t="s">
        <v>101</v>
      </c>
      <c r="O2" s="114" t="s">
        <v>102</v>
      </c>
      <c r="P2" s="114" t="s">
        <v>103</v>
      </c>
      <c r="Q2" s="114" t="s">
        <v>104</v>
      </c>
      <c r="R2" s="114" t="s">
        <v>105</v>
      </c>
      <c r="S2" s="114" t="s">
        <v>106</v>
      </c>
      <c r="T2" s="116" t="s">
        <v>1198</v>
      </c>
      <c r="U2" s="116" t="s">
        <v>1199</v>
      </c>
      <c r="V2" s="116" t="s">
        <v>1200</v>
      </c>
      <c r="W2" s="116" t="s">
        <v>1201</v>
      </c>
      <c r="X2" s="116" t="s">
        <v>1202</v>
      </c>
      <c r="Y2" s="116" t="s">
        <v>1203</v>
      </c>
      <c r="Z2" s="116" t="s">
        <v>107</v>
      </c>
      <c r="AA2" s="116" t="s">
        <v>108</v>
      </c>
      <c r="AB2" s="116" t="s">
        <v>109</v>
      </c>
      <c r="AC2" s="116" t="s">
        <v>110</v>
      </c>
      <c r="AD2" s="116" t="s">
        <v>111</v>
      </c>
      <c r="AE2" s="116" t="s">
        <v>112</v>
      </c>
      <c r="AF2" s="215" t="s">
        <v>113</v>
      </c>
      <c r="AG2" s="114"/>
      <c r="AH2" s="393" t="s">
        <v>27</v>
      </c>
      <c r="AI2" s="394"/>
      <c r="AJ2" s="393" t="s">
        <v>28</v>
      </c>
      <c r="AK2" s="394"/>
      <c r="AL2" s="393" t="s">
        <v>29</v>
      </c>
      <c r="AM2" s="394"/>
      <c r="AN2" s="393" t="s">
        <v>30</v>
      </c>
      <c r="AO2" s="394"/>
      <c r="AP2" s="393" t="s">
        <v>31</v>
      </c>
      <c r="AQ2" s="394"/>
      <c r="AR2" s="393" t="s">
        <v>32</v>
      </c>
      <c r="AS2" s="394"/>
      <c r="AT2" s="393" t="s">
        <v>33</v>
      </c>
      <c r="AU2" s="394"/>
      <c r="AV2" s="393" t="s">
        <v>34</v>
      </c>
      <c r="AW2" s="394"/>
      <c r="AX2" s="393" t="s">
        <v>35</v>
      </c>
      <c r="AY2" s="394"/>
      <c r="AZ2" s="393" t="s">
        <v>36</v>
      </c>
      <c r="BA2" s="394"/>
      <c r="BB2" s="393" t="s">
        <v>37</v>
      </c>
      <c r="BC2" s="394"/>
      <c r="BD2" s="393" t="s">
        <v>38</v>
      </c>
      <c r="BE2" s="394"/>
      <c r="BF2" s="116" t="s">
        <v>114</v>
      </c>
      <c r="BG2" s="117" t="s">
        <v>115</v>
      </c>
      <c r="BH2" s="117" t="s">
        <v>116</v>
      </c>
      <c r="BI2" s="117" t="s">
        <v>115</v>
      </c>
      <c r="BJ2" s="117" t="s">
        <v>116</v>
      </c>
      <c r="BK2" s="117" t="s">
        <v>115</v>
      </c>
      <c r="BL2" s="117" t="s">
        <v>116</v>
      </c>
      <c r="BM2" s="117" t="s">
        <v>115</v>
      </c>
      <c r="BN2" s="117" t="s">
        <v>116</v>
      </c>
      <c r="BO2" s="117" t="s">
        <v>115</v>
      </c>
      <c r="BP2" s="117" t="s">
        <v>116</v>
      </c>
      <c r="BQ2" s="117" t="s">
        <v>117</v>
      </c>
      <c r="BR2" s="117" t="s">
        <v>118</v>
      </c>
      <c r="BS2" s="117" t="s">
        <v>87</v>
      </c>
      <c r="BT2" s="117" t="s">
        <v>119</v>
      </c>
      <c r="BU2" s="117" t="s">
        <v>120</v>
      </c>
      <c r="BV2" s="117" t="s">
        <v>121</v>
      </c>
    </row>
    <row r="3" spans="2:78" s="101" customFormat="1" ht="18" customHeight="1">
      <c r="B3" s="414">
        <f>[1]Proyecto!$C$4</f>
        <v>7</v>
      </c>
      <c r="C3" s="414">
        <v>3</v>
      </c>
      <c r="D3" s="414">
        <v>5</v>
      </c>
      <c r="E3" s="412" t="s">
        <v>474</v>
      </c>
      <c r="F3" s="414">
        <v>2</v>
      </c>
      <c r="G3" s="412">
        <v>8147</v>
      </c>
      <c r="H3" s="414">
        <v>13</v>
      </c>
      <c r="I3" s="414">
        <v>1</v>
      </c>
      <c r="J3" s="412" t="str">
        <f>+G3&amp;"-"&amp;TEXT(K3,"00")</f>
        <v>8147-01</v>
      </c>
      <c r="K3" s="418">
        <v>1</v>
      </c>
      <c r="L3" s="410" t="s">
        <v>1814</v>
      </c>
      <c r="M3" s="412" t="s">
        <v>1672</v>
      </c>
      <c r="N3" s="414">
        <v>1</v>
      </c>
      <c r="O3" s="414">
        <v>20</v>
      </c>
      <c r="P3" s="416" t="s">
        <v>1815</v>
      </c>
      <c r="Q3" s="412" t="s">
        <v>124</v>
      </c>
      <c r="R3" s="412" t="s">
        <v>1816</v>
      </c>
      <c r="S3" s="420">
        <v>1</v>
      </c>
      <c r="T3" s="397">
        <v>8.3299999999999999E-2</v>
      </c>
      <c r="U3" s="397">
        <v>8.3299999999999999E-2</v>
      </c>
      <c r="V3" s="397">
        <v>8.3299999999999999E-2</v>
      </c>
      <c r="W3" s="397">
        <v>8.3299999999999999E-2</v>
      </c>
      <c r="X3" s="397">
        <v>8.3299999999999999E-2</v>
      </c>
      <c r="Y3" s="397">
        <v>8.3299999999999999E-2</v>
      </c>
      <c r="Z3" s="397">
        <v>8.3299999999999999E-2</v>
      </c>
      <c r="AA3" s="397">
        <v>8.3299999999999999E-2</v>
      </c>
      <c r="AB3" s="397">
        <v>8.3299999999999999E-2</v>
      </c>
      <c r="AC3" s="397">
        <v>8.3299999999999999E-2</v>
      </c>
      <c r="AD3" s="397">
        <v>8.3299999999999999E-2</v>
      </c>
      <c r="AE3" s="397">
        <v>8.3699999999999997E-2</v>
      </c>
      <c r="AF3" s="399">
        <f>+T3+U3+V3+W3+X3+Y3+Z3+AA3+AB3+AC3+AD3+AE3</f>
        <v>1</v>
      </c>
      <c r="AG3" s="165" t="s">
        <v>122</v>
      </c>
      <c r="AH3" s="361">
        <v>8.33</v>
      </c>
      <c r="AI3" s="395">
        <f>+AH3/AH4</f>
        <v>8.3299999999999999E-2</v>
      </c>
      <c r="AJ3" s="361">
        <v>8.33</v>
      </c>
      <c r="AK3" s="395">
        <f>+AJ3/AJ4</f>
        <v>8.3299999999999999E-2</v>
      </c>
      <c r="AL3" s="361">
        <v>8.33</v>
      </c>
      <c r="AM3" s="395">
        <f>+AL3/AL4</f>
        <v>8.3299999999999999E-2</v>
      </c>
      <c r="AN3" s="361">
        <v>8.33</v>
      </c>
      <c r="AO3" s="395">
        <f>+AN3/AN4</f>
        <v>8.3299999999999999E-2</v>
      </c>
      <c r="AP3" s="361">
        <v>8.33</v>
      </c>
      <c r="AQ3" s="395">
        <f>+AP3/AP4</f>
        <v>8.3299999999999999E-2</v>
      </c>
      <c r="AR3" s="201"/>
      <c r="AS3" s="395">
        <f>IFERROR((AR3+AC3)/AR4,0)</f>
        <v>0</v>
      </c>
      <c r="AT3" s="201"/>
      <c r="AU3" s="395">
        <f>IFERROR((AT3+AE3)/AT4,0)</f>
        <v>0</v>
      </c>
      <c r="AV3" s="201"/>
      <c r="AW3" s="395">
        <f>IFERROR((AV3+AG3)/AV4,0)</f>
        <v>0</v>
      </c>
      <c r="AX3" s="201"/>
      <c r="AY3" s="395">
        <f>IFERROR((AX3+AI3)/AX4,0)</f>
        <v>0</v>
      </c>
      <c r="AZ3" s="201"/>
      <c r="BA3" s="395">
        <f>IFERROR((AZ3+AK3)/AZ4,0)</f>
        <v>0</v>
      </c>
      <c r="BB3" s="201"/>
      <c r="BC3" s="395">
        <f>IFERROR((BB3+AM3)/BB4,0)</f>
        <v>0</v>
      </c>
      <c r="BD3" s="201"/>
      <c r="BE3" s="395">
        <f>IFERROR((BD3+AO3)/BD4,0)</f>
        <v>0</v>
      </c>
      <c r="BF3" s="422">
        <f>+AI3+AK3+AM3+AO3+AQ3+AS3+AU3+AW3+AY3+BA3+BC3+BE3</f>
        <v>0.41649999999999998</v>
      </c>
      <c r="BG3" s="406">
        <v>1</v>
      </c>
      <c r="BH3" s="406">
        <v>1</v>
      </c>
      <c r="BI3" s="426">
        <f>+AF3</f>
        <v>1</v>
      </c>
      <c r="BJ3" s="424">
        <f>+BF3</f>
        <v>0.41649999999999998</v>
      </c>
      <c r="BK3" s="406">
        <v>1</v>
      </c>
      <c r="BL3" s="406"/>
      <c r="BM3" s="406">
        <v>1</v>
      </c>
      <c r="BN3" s="406"/>
      <c r="BO3" s="406">
        <v>1</v>
      </c>
      <c r="BP3" s="406"/>
      <c r="BQ3" s="408">
        <f>+Metas!J3</f>
        <v>914900000</v>
      </c>
      <c r="BR3" s="408">
        <f>+Metas!K3</f>
        <v>1503447106</v>
      </c>
      <c r="BS3" s="408">
        <f>+Metas!L3</f>
        <v>195748467</v>
      </c>
      <c r="BT3" s="408">
        <f>+Metas!M3</f>
        <v>143141471</v>
      </c>
      <c r="BU3" s="408">
        <f>+Metas!N3</f>
        <v>2884862</v>
      </c>
      <c r="BV3" s="408">
        <f>+Metas!O3</f>
        <v>2412076</v>
      </c>
      <c r="BW3" s="118"/>
      <c r="BX3" s="118"/>
      <c r="BY3" s="118"/>
      <c r="BZ3" s="118"/>
    </row>
    <row r="4" spans="2:78" s="101" customFormat="1" ht="18" customHeight="1">
      <c r="B4" s="415"/>
      <c r="C4" s="415"/>
      <c r="D4" s="415"/>
      <c r="E4" s="413"/>
      <c r="F4" s="415"/>
      <c r="G4" s="413"/>
      <c r="H4" s="415"/>
      <c r="I4" s="415"/>
      <c r="J4" s="413"/>
      <c r="K4" s="419"/>
      <c r="L4" s="411"/>
      <c r="M4" s="413"/>
      <c r="N4" s="415"/>
      <c r="O4" s="415"/>
      <c r="P4" s="417"/>
      <c r="Q4" s="413"/>
      <c r="R4" s="413"/>
      <c r="S4" s="421"/>
      <c r="T4" s="398"/>
      <c r="U4" s="398"/>
      <c r="V4" s="398"/>
      <c r="W4" s="398"/>
      <c r="X4" s="398"/>
      <c r="Y4" s="398"/>
      <c r="Z4" s="398"/>
      <c r="AA4" s="398"/>
      <c r="AB4" s="398"/>
      <c r="AC4" s="398"/>
      <c r="AD4" s="398"/>
      <c r="AE4" s="398"/>
      <c r="AF4" s="400"/>
      <c r="AG4" s="165" t="s">
        <v>123</v>
      </c>
      <c r="AH4" s="361">
        <v>100</v>
      </c>
      <c r="AI4" s="396"/>
      <c r="AJ4" s="361">
        <v>100</v>
      </c>
      <c r="AK4" s="396"/>
      <c r="AL4" s="361">
        <v>100</v>
      </c>
      <c r="AM4" s="396"/>
      <c r="AN4" s="361">
        <v>100</v>
      </c>
      <c r="AO4" s="396"/>
      <c r="AP4" s="361">
        <v>100</v>
      </c>
      <c r="AQ4" s="396"/>
      <c r="AR4" s="209"/>
      <c r="AS4" s="396"/>
      <c r="AT4" s="209"/>
      <c r="AU4" s="396"/>
      <c r="AV4" s="209"/>
      <c r="AW4" s="396"/>
      <c r="AX4" s="209"/>
      <c r="AY4" s="396"/>
      <c r="AZ4" s="209"/>
      <c r="BA4" s="396"/>
      <c r="BB4" s="209"/>
      <c r="BC4" s="396"/>
      <c r="BD4" s="209"/>
      <c r="BE4" s="396"/>
      <c r="BF4" s="423"/>
      <c r="BG4" s="407"/>
      <c r="BH4" s="407"/>
      <c r="BI4" s="427"/>
      <c r="BJ4" s="425"/>
      <c r="BK4" s="407"/>
      <c r="BL4" s="407"/>
      <c r="BM4" s="407"/>
      <c r="BN4" s="407"/>
      <c r="BO4" s="407"/>
      <c r="BP4" s="407"/>
      <c r="BQ4" s="409"/>
      <c r="BR4" s="409"/>
      <c r="BS4" s="409"/>
      <c r="BT4" s="409"/>
      <c r="BU4" s="409"/>
      <c r="BV4" s="409"/>
      <c r="BW4" s="118"/>
      <c r="BX4" s="118"/>
      <c r="BY4" s="118"/>
      <c r="BZ4" s="118"/>
    </row>
    <row r="5" spans="2:78" ht="9.9" customHeight="1">
      <c r="BQ5" s="119"/>
      <c r="BR5" s="119"/>
      <c r="BS5" s="119"/>
      <c r="BT5" s="119"/>
      <c r="BU5" s="119"/>
      <c r="BV5" s="119"/>
      <c r="BW5" s="119"/>
      <c r="BX5" s="119"/>
      <c r="BY5" s="119"/>
      <c r="BZ5" s="119"/>
    </row>
    <row r="6" spans="2:78" ht="30" customHeight="1">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208"/>
      <c r="AJ6" s="208"/>
      <c r="AK6" s="208"/>
      <c r="AL6" s="208"/>
      <c r="AM6" s="208"/>
      <c r="AN6" s="208"/>
      <c r="AO6" s="208"/>
      <c r="AP6" s="208"/>
      <c r="AQ6" s="208"/>
      <c r="AR6" s="208"/>
      <c r="AS6" s="208"/>
      <c r="AT6" s="208"/>
      <c r="AU6" s="208"/>
      <c r="AV6" s="152"/>
      <c r="AW6" s="152"/>
      <c r="AX6" s="152"/>
      <c r="AY6" s="152"/>
      <c r="AZ6" s="152"/>
      <c r="BA6" s="152"/>
      <c r="BB6" s="152"/>
      <c r="BC6" s="152"/>
      <c r="BD6" s="152"/>
      <c r="BE6" s="152"/>
      <c r="BF6" s="152"/>
      <c r="BG6" s="152"/>
      <c r="BH6" s="152"/>
      <c r="BI6" s="152"/>
      <c r="BJ6" s="152"/>
      <c r="BK6" s="152"/>
      <c r="BL6" s="152"/>
      <c r="BM6" s="152"/>
      <c r="BN6" s="152"/>
      <c r="BO6" s="152"/>
      <c r="BP6" s="152"/>
      <c r="BQ6" s="152">
        <f>SUM(BQ3)</f>
        <v>914900000</v>
      </c>
      <c r="BR6" s="152">
        <f t="shared" ref="BR6:BV6" si="0">SUM(BR3)</f>
        <v>1503447106</v>
      </c>
      <c r="BS6" s="152">
        <f t="shared" si="0"/>
        <v>195748467</v>
      </c>
      <c r="BT6" s="152">
        <f t="shared" si="0"/>
        <v>143141471</v>
      </c>
      <c r="BU6" s="152">
        <f t="shared" si="0"/>
        <v>2884862</v>
      </c>
      <c r="BV6" s="152">
        <f t="shared" si="0"/>
        <v>2412076</v>
      </c>
      <c r="BW6" s="119"/>
      <c r="BX6" s="119"/>
      <c r="BY6" s="119"/>
      <c r="BZ6" s="119"/>
    </row>
    <row r="7" spans="2:78" ht="18" customHeight="1">
      <c r="BQ7" s="119"/>
      <c r="BR7" s="119"/>
      <c r="BS7" s="119"/>
      <c r="BT7" s="119"/>
      <c r="BU7" s="119"/>
      <c r="BV7" s="119"/>
      <c r="BW7" s="119"/>
      <c r="BX7" s="119"/>
      <c r="BY7" s="119"/>
      <c r="BZ7" s="119"/>
    </row>
    <row r="8" spans="2:78" ht="18" customHeight="1">
      <c r="BQ8" s="119"/>
      <c r="BR8" s="119"/>
      <c r="BS8" s="119"/>
      <c r="BT8" s="119"/>
      <c r="BU8" s="119"/>
      <c r="BV8" s="119"/>
      <c r="BW8" s="119"/>
      <c r="BX8" s="119"/>
      <c r="BY8" s="119"/>
      <c r="BZ8" s="119"/>
    </row>
    <row r="9" spans="2:78" ht="18" customHeight="1">
      <c r="BJ9" s="119"/>
      <c r="BK9" s="119"/>
      <c r="BL9" s="119"/>
      <c r="BM9" s="119"/>
      <c r="BN9" s="119"/>
      <c r="BO9" s="119"/>
      <c r="BP9" s="119"/>
      <c r="BQ9" s="119"/>
      <c r="BR9" s="119"/>
      <c r="BS9" s="119"/>
    </row>
    <row r="10" spans="2:78" ht="18" customHeight="1">
      <c r="AI10" s="207"/>
      <c r="AJ10" s="207"/>
      <c r="AK10" s="207"/>
      <c r="AL10" s="207"/>
      <c r="AM10" s="207"/>
      <c r="AN10" s="207"/>
      <c r="AO10" s="207"/>
      <c r="AP10" s="207"/>
      <c r="AQ10" s="207"/>
      <c r="AR10" s="207"/>
      <c r="AS10" s="207"/>
      <c r="AT10" s="207"/>
      <c r="AU10" s="207"/>
      <c r="BJ10" s="119"/>
      <c r="BK10" s="119"/>
      <c r="BL10" s="119"/>
      <c r="BM10" s="119"/>
      <c r="BN10" s="119"/>
      <c r="BO10" s="119"/>
      <c r="BP10" s="119"/>
      <c r="BQ10" s="119"/>
      <c r="BR10" s="119"/>
      <c r="BS10" s="119"/>
    </row>
    <row r="11" spans="2:78" ht="18" customHeight="1">
      <c r="BJ11" s="119"/>
      <c r="BK11" s="119"/>
      <c r="BL11" s="119"/>
      <c r="BM11" s="119"/>
      <c r="BN11" s="119"/>
      <c r="BO11" s="119"/>
      <c r="BP11" s="119"/>
      <c r="BQ11" s="119"/>
      <c r="BR11" s="119"/>
      <c r="BS11" s="119"/>
    </row>
    <row r="12" spans="2:78" ht="18" customHeight="1">
      <c r="BQ12" s="119"/>
      <c r="BR12" s="119"/>
      <c r="BS12" s="119"/>
      <c r="BT12" s="119"/>
      <c r="BU12" s="119"/>
      <c r="BV12" s="119"/>
      <c r="BW12" s="119"/>
      <c r="BX12" s="119"/>
      <c r="BY12" s="119"/>
      <c r="BZ12" s="119"/>
    </row>
    <row r="13" spans="2:78" ht="18" customHeight="1">
      <c r="BQ13" s="119"/>
      <c r="BR13" s="119"/>
      <c r="BS13" s="119"/>
      <c r="BT13" s="119"/>
      <c r="BU13" s="119"/>
      <c r="BV13" s="119"/>
      <c r="BW13" s="119"/>
      <c r="BX13" s="119"/>
      <c r="BY13" s="119"/>
      <c r="BZ13" s="119"/>
    </row>
    <row r="14" spans="2:78" ht="18" customHeight="1">
      <c r="BQ14" s="119"/>
      <c r="BR14" s="119"/>
      <c r="BS14" s="119"/>
      <c r="BT14" s="119"/>
      <c r="BU14" s="119"/>
      <c r="BV14" s="119"/>
      <c r="BW14" s="119"/>
      <c r="BX14" s="119"/>
      <c r="BY14" s="119"/>
      <c r="BZ14" s="119"/>
    </row>
    <row r="15" spans="2:78" ht="18" customHeight="1">
      <c r="BQ15" s="119"/>
      <c r="BR15" s="119"/>
      <c r="BS15" s="119"/>
      <c r="BT15" s="119"/>
      <c r="BU15" s="119"/>
      <c r="BV15" s="119"/>
      <c r="BW15" s="119"/>
      <c r="BX15" s="119"/>
      <c r="BY15" s="119"/>
      <c r="BZ15" s="119"/>
    </row>
    <row r="16" spans="2:78" ht="18" customHeight="1">
      <c r="BQ16" s="119"/>
      <c r="BR16" s="119"/>
      <c r="BS16" s="119"/>
      <c r="BT16" s="119"/>
      <c r="BU16" s="119"/>
      <c r="BV16" s="119"/>
      <c r="BW16" s="119"/>
      <c r="BX16" s="119"/>
      <c r="BY16" s="119"/>
      <c r="BZ16" s="119"/>
    </row>
    <row r="17" spans="69:78" ht="18" customHeight="1">
      <c r="BQ17" s="119"/>
      <c r="BR17" s="119"/>
      <c r="BS17" s="119"/>
      <c r="BT17" s="119"/>
      <c r="BU17" s="119"/>
      <c r="BV17" s="119"/>
      <c r="BW17" s="119"/>
      <c r="BX17" s="119"/>
      <c r="BY17" s="119"/>
      <c r="BZ17" s="119"/>
    </row>
    <row r="18" spans="69:78" ht="18" customHeight="1">
      <c r="BQ18" s="119"/>
      <c r="BR18" s="119"/>
      <c r="BS18" s="119"/>
      <c r="BT18" s="119"/>
      <c r="BU18" s="119"/>
      <c r="BV18" s="119"/>
      <c r="BW18" s="119"/>
      <c r="BX18" s="119"/>
      <c r="BY18" s="119"/>
      <c r="BZ18" s="119"/>
    </row>
    <row r="19" spans="69:78" ht="18" customHeight="1">
      <c r="BQ19" s="119"/>
      <c r="BR19" s="119"/>
      <c r="BS19" s="119"/>
      <c r="BT19" s="119"/>
      <c r="BU19" s="119"/>
      <c r="BV19" s="119"/>
      <c r="BW19" s="119"/>
      <c r="BX19" s="119"/>
      <c r="BY19" s="119"/>
      <c r="BZ19" s="119"/>
    </row>
    <row r="20" spans="69:78" ht="18" customHeight="1">
      <c r="BQ20" s="119"/>
      <c r="BR20" s="119"/>
      <c r="BS20" s="119"/>
      <c r="BT20" s="119"/>
      <c r="BU20" s="119"/>
      <c r="BV20" s="119"/>
      <c r="BW20" s="119"/>
      <c r="BX20" s="119"/>
      <c r="BY20" s="119"/>
      <c r="BZ20" s="119"/>
    </row>
    <row r="21" spans="69:78" ht="18" customHeight="1">
      <c r="BQ21" s="119"/>
      <c r="BR21" s="119"/>
      <c r="BS21" s="119"/>
      <c r="BT21" s="119"/>
      <c r="BU21" s="119"/>
      <c r="BV21" s="119"/>
      <c r="BW21" s="119"/>
      <c r="BX21" s="119"/>
      <c r="BY21" s="119"/>
      <c r="BZ21" s="119"/>
    </row>
    <row r="22" spans="69:78" ht="18" customHeight="1">
      <c r="BQ22" s="119"/>
      <c r="BR22" s="119"/>
      <c r="BS22" s="119"/>
      <c r="BT22" s="119"/>
      <c r="BU22" s="119"/>
      <c r="BV22" s="119"/>
      <c r="BW22" s="119"/>
      <c r="BX22" s="119"/>
      <c r="BY22" s="119"/>
      <c r="BZ22" s="119"/>
    </row>
    <row r="23" spans="69:78" ht="18" customHeight="1">
      <c r="BQ23" s="119"/>
      <c r="BR23" s="119"/>
      <c r="BS23" s="119"/>
      <c r="BT23" s="119"/>
      <c r="BU23" s="119"/>
      <c r="BV23" s="119"/>
      <c r="BW23" s="119"/>
      <c r="BX23" s="119"/>
      <c r="BY23" s="119"/>
      <c r="BZ23" s="119"/>
    </row>
    <row r="24" spans="69:78" ht="18" customHeight="1">
      <c r="BQ24" s="119"/>
      <c r="BR24" s="119"/>
      <c r="BS24" s="119"/>
      <c r="BT24" s="119"/>
      <c r="BU24" s="119"/>
      <c r="BV24" s="119"/>
      <c r="BW24" s="119"/>
      <c r="BX24" s="119"/>
      <c r="BY24" s="119"/>
      <c r="BZ24" s="119"/>
    </row>
    <row r="25" spans="69:78" ht="18" customHeight="1">
      <c r="BQ25" s="119"/>
      <c r="BR25" s="119"/>
      <c r="BS25" s="119"/>
      <c r="BT25" s="119"/>
      <c r="BU25" s="119"/>
      <c r="BV25" s="119"/>
      <c r="BW25" s="119"/>
      <c r="BX25" s="119"/>
      <c r="BY25" s="119"/>
      <c r="BZ25" s="119"/>
    </row>
    <row r="26" spans="69:78" ht="18" customHeight="1">
      <c r="BQ26" s="119"/>
      <c r="BR26" s="119"/>
      <c r="BS26" s="119"/>
      <c r="BT26" s="119"/>
      <c r="BU26" s="119"/>
      <c r="BV26" s="119"/>
      <c r="BW26" s="119"/>
      <c r="BX26" s="119"/>
      <c r="BY26" s="119"/>
      <c r="BZ26" s="119"/>
    </row>
    <row r="27" spans="69:78" ht="18" customHeight="1">
      <c r="BQ27" s="119"/>
      <c r="BR27" s="119"/>
      <c r="BS27" s="119"/>
      <c r="BT27" s="119"/>
      <c r="BU27" s="119"/>
      <c r="BV27" s="119"/>
      <c r="BW27" s="119"/>
      <c r="BX27" s="119"/>
      <c r="BY27" s="119"/>
      <c r="BZ27" s="119"/>
    </row>
    <row r="28" spans="69:78" ht="18" customHeight="1">
      <c r="BQ28" s="119"/>
      <c r="BR28" s="119"/>
      <c r="BS28" s="119"/>
      <c r="BT28" s="119"/>
      <c r="BU28" s="119"/>
      <c r="BV28" s="119"/>
      <c r="BW28" s="119"/>
      <c r="BX28" s="119"/>
      <c r="BY28" s="119"/>
      <c r="BZ28" s="119"/>
    </row>
    <row r="29" spans="69:78" ht="18" customHeight="1"/>
    <row r="30" spans="69:78" ht="18" customHeight="1"/>
    <row r="31" spans="69:78" ht="18" customHeight="1"/>
    <row r="32" spans="69:78"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sheetData>
  <autoFilter ref="B2:T4" xr:uid="{00000000-0009-0000-0000-000002000000}"/>
  <mergeCells count="80">
    <mergeCell ref="BF3:BF4"/>
    <mergeCell ref="BJ3:BJ4"/>
    <mergeCell ref="BG3:BG4"/>
    <mergeCell ref="BH3:BH4"/>
    <mergeCell ref="AW3:AW4"/>
    <mergeCell ref="AY3:AY4"/>
    <mergeCell ref="BA3:BA4"/>
    <mergeCell ref="BC3:BC4"/>
    <mergeCell ref="BE3:BE4"/>
    <mergeCell ref="BI3:BI4"/>
    <mergeCell ref="BK3:BK4"/>
    <mergeCell ref="BL3:BL4"/>
    <mergeCell ref="BM3:BM4"/>
    <mergeCell ref="BN3:BN4"/>
    <mergeCell ref="Q3:Q4"/>
    <mergeCell ref="R3:R4"/>
    <mergeCell ref="S3:S4"/>
    <mergeCell ref="T3:T4"/>
    <mergeCell ref="U3:U4"/>
    <mergeCell ref="V3:V4"/>
    <mergeCell ref="AM3:AM4"/>
    <mergeCell ref="AQ3:AQ4"/>
    <mergeCell ref="Y3:Y4"/>
    <mergeCell ref="Z3:Z4"/>
    <mergeCell ref="W3:W4"/>
    <mergeCell ref="X3:X4"/>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BQ1:BV1"/>
    <mergeCell ref="BO1:BP1"/>
    <mergeCell ref="BP3:BP4"/>
    <mergeCell ref="BQ3:BQ4"/>
    <mergeCell ref="BR3:BR4"/>
    <mergeCell ref="BS3:BS4"/>
    <mergeCell ref="BT3:BT4"/>
    <mergeCell ref="BU3:BU4"/>
    <mergeCell ref="BV3:BV4"/>
    <mergeCell ref="BO3:BO4"/>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AT2:AU2"/>
    <mergeCell ref="AK3:AK4"/>
    <mergeCell ref="AO3:AO4"/>
    <mergeCell ref="AH2:AI2"/>
    <mergeCell ref="AE3:AE4"/>
    <mergeCell ref="AF3:AF4"/>
    <mergeCell ref="AI3:AI4"/>
    <mergeCell ref="AS3:AS4"/>
    <mergeCell ref="AJ2:AK2"/>
    <mergeCell ref="AL2:AM2"/>
    <mergeCell ref="AN2:AO2"/>
    <mergeCell ref="AP2:AQ2"/>
    <mergeCell ref="AR2:AS2"/>
  </mergeCells>
  <phoneticPr fontId="26" type="noConversion"/>
  <conditionalFormatting sqref="AF3:AF4">
    <cfRule type="expression" dxfId="257" priority="1">
      <formula>AF3&lt;&gt;BG3</formula>
    </cfRule>
  </conditionalFormatting>
  <dataValidations count="1">
    <dataValidation type="decimal" allowBlank="1" showInputMessage="1" showErrorMessage="1" sqref="BD3:BD4 AR3:AR4 AN3:AN4 AL3:AL4 AJ3:AJ4 AH3:AH4 BB3:BB4 AX3:AX4 AV3:AV4 AT3:AT4 AZ3:AZ4 AP3:AP4" xr:uid="{00000000-0002-0000-0200-000000000000}">
      <formula1>0</formula1>
      <formula2>99999999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153"/>
  <sheetViews>
    <sheetView showGridLines="0" topLeftCell="Z1" zoomScaleNormal="100" workbookViewId="0">
      <selection activeCell="AO4" sqref="AO4"/>
    </sheetView>
  </sheetViews>
  <sheetFormatPr baseColWidth="10" defaultColWidth="12" defaultRowHeight="11.4"/>
  <cols>
    <col min="1" max="1" width="1.875" style="101" customWidth="1"/>
    <col min="2" max="6" width="12" style="169"/>
    <col min="7" max="7" width="73.625" style="101" customWidth="1"/>
    <col min="8" max="8" width="70.875" style="101" customWidth="1"/>
    <col min="9" max="10" width="15" style="169" customWidth="1"/>
    <col min="11" max="23" width="14.375" style="101" customWidth="1"/>
    <col min="24" max="24" width="16.875" style="101" customWidth="1"/>
    <col min="25" max="36" width="13.625" style="101" customWidth="1"/>
    <col min="37" max="37" width="16.875" style="101" customWidth="1"/>
    <col min="38" max="38" width="14.375" style="101" customWidth="1"/>
    <col min="39" max="47" width="13.625" style="101" customWidth="1"/>
    <col min="48" max="48" width="15.875" style="101" customWidth="1"/>
    <col min="49" max="53" width="18.875" style="101" customWidth="1"/>
    <col min="54" max="16384" width="12" style="101"/>
  </cols>
  <sheetData>
    <row r="1" spans="2:53" ht="25.5" customHeight="1">
      <c r="B1" s="296" t="str">
        <f>+'Metas Físicas'!B1</f>
        <v>8147 - Implementación de acciones del sector salud para la prevención y atención de diferentes formas de violencia intrafamiliar y de género a través de un plan de acción Bogotá D.C.</v>
      </c>
      <c r="C1" s="124"/>
      <c r="D1" s="124"/>
      <c r="E1" s="124"/>
      <c r="F1" s="124"/>
      <c r="G1" s="124"/>
      <c r="H1" s="124"/>
      <c r="I1" s="124"/>
      <c r="J1" s="124"/>
      <c r="K1" s="124"/>
      <c r="L1" s="432" t="s">
        <v>88</v>
      </c>
      <c r="M1" s="432"/>
      <c r="N1" s="432"/>
      <c r="O1" s="432"/>
      <c r="P1" s="432"/>
      <c r="Q1" s="432"/>
      <c r="R1" s="432"/>
      <c r="S1" s="432"/>
      <c r="T1" s="432"/>
      <c r="U1" s="432"/>
      <c r="V1" s="432"/>
      <c r="W1" s="432"/>
      <c r="X1" s="433"/>
      <c r="Y1" s="432" t="s">
        <v>89</v>
      </c>
      <c r="Z1" s="432"/>
      <c r="AA1" s="432"/>
      <c r="AB1" s="432"/>
      <c r="AC1" s="432"/>
      <c r="AD1" s="432"/>
      <c r="AE1" s="432"/>
      <c r="AF1" s="432"/>
      <c r="AG1" s="432"/>
      <c r="AH1" s="432"/>
      <c r="AI1" s="432"/>
      <c r="AJ1" s="432"/>
      <c r="AK1" s="433"/>
      <c r="AL1" s="434">
        <v>2024</v>
      </c>
      <c r="AM1" s="435"/>
      <c r="AN1" s="436">
        <v>2025</v>
      </c>
      <c r="AO1" s="436"/>
      <c r="AP1" s="437">
        <v>2026</v>
      </c>
      <c r="AQ1" s="437"/>
      <c r="AR1" s="428">
        <v>2027</v>
      </c>
      <c r="AS1" s="429"/>
      <c r="AT1" s="430">
        <v>2028</v>
      </c>
      <c r="AU1" s="431"/>
      <c r="AV1" s="124"/>
      <c r="AW1" s="124"/>
      <c r="AX1" s="124"/>
      <c r="AY1" s="124"/>
      <c r="AZ1" s="124"/>
      <c r="BA1" s="124"/>
    </row>
    <row r="2" spans="2:53" ht="50.1" customHeight="1">
      <c r="B2" s="125" t="s">
        <v>95</v>
      </c>
      <c r="C2" s="125" t="s">
        <v>1197</v>
      </c>
      <c r="D2" s="125" t="s">
        <v>125</v>
      </c>
      <c r="E2" s="125" t="s">
        <v>126</v>
      </c>
      <c r="F2" s="125" t="s">
        <v>22</v>
      </c>
      <c r="G2" s="125" t="s">
        <v>127</v>
      </c>
      <c r="H2" s="125" t="s">
        <v>128</v>
      </c>
      <c r="I2" s="125" t="s">
        <v>129</v>
      </c>
      <c r="J2" s="125" t="s">
        <v>130</v>
      </c>
      <c r="K2" s="125" t="s">
        <v>131</v>
      </c>
      <c r="L2" s="125" t="s">
        <v>1198</v>
      </c>
      <c r="M2" s="125" t="s">
        <v>1199</v>
      </c>
      <c r="N2" s="125" t="s">
        <v>1200</v>
      </c>
      <c r="O2" s="125" t="s">
        <v>1201</v>
      </c>
      <c r="P2" s="125" t="s">
        <v>1202</v>
      </c>
      <c r="Q2" s="125" t="s">
        <v>1203</v>
      </c>
      <c r="R2" s="125" t="s">
        <v>107</v>
      </c>
      <c r="S2" s="125" t="s">
        <v>108</v>
      </c>
      <c r="T2" s="125" t="s">
        <v>109</v>
      </c>
      <c r="U2" s="125" t="s">
        <v>110</v>
      </c>
      <c r="V2" s="125" t="s">
        <v>111</v>
      </c>
      <c r="W2" s="125" t="s">
        <v>112</v>
      </c>
      <c r="X2" s="125" t="s">
        <v>113</v>
      </c>
      <c r="Y2" s="125" t="s">
        <v>1198</v>
      </c>
      <c r="Z2" s="125" t="s">
        <v>1199</v>
      </c>
      <c r="AA2" s="125" t="s">
        <v>1200</v>
      </c>
      <c r="AB2" s="125" t="s">
        <v>1201</v>
      </c>
      <c r="AC2" s="125" t="s">
        <v>1202</v>
      </c>
      <c r="AD2" s="125" t="s">
        <v>1203</v>
      </c>
      <c r="AE2" s="125" t="s">
        <v>107</v>
      </c>
      <c r="AF2" s="125" t="s">
        <v>108</v>
      </c>
      <c r="AG2" s="125" t="s">
        <v>109</v>
      </c>
      <c r="AH2" s="125" t="s">
        <v>110</v>
      </c>
      <c r="AI2" s="125" t="s">
        <v>111</v>
      </c>
      <c r="AJ2" s="125" t="s">
        <v>112</v>
      </c>
      <c r="AK2" s="125" t="s">
        <v>132</v>
      </c>
      <c r="AL2" s="126" t="s">
        <v>133</v>
      </c>
      <c r="AM2" s="126" t="s">
        <v>134</v>
      </c>
      <c r="AN2" s="127" t="s">
        <v>133</v>
      </c>
      <c r="AO2" s="127" t="s">
        <v>134</v>
      </c>
      <c r="AP2" s="128" t="s">
        <v>133</v>
      </c>
      <c r="AQ2" s="128" t="s">
        <v>134</v>
      </c>
      <c r="AR2" s="129" t="s">
        <v>133</v>
      </c>
      <c r="AS2" s="129" t="s">
        <v>134</v>
      </c>
      <c r="AT2" s="130" t="s">
        <v>133</v>
      </c>
      <c r="AU2" s="130" t="s">
        <v>134</v>
      </c>
      <c r="AV2" s="125" t="s">
        <v>90</v>
      </c>
      <c r="AW2" s="125" t="s">
        <v>1674</v>
      </c>
      <c r="AX2" s="125" t="s">
        <v>1675</v>
      </c>
      <c r="AY2" s="125" t="s">
        <v>135</v>
      </c>
      <c r="AZ2" s="125" t="s">
        <v>136</v>
      </c>
      <c r="BA2" s="125" t="s">
        <v>137</v>
      </c>
    </row>
    <row r="3" spans="2:53" ht="39.9" customHeight="1">
      <c r="B3" s="121">
        <f>+Proyecto!$C$3</f>
        <v>8147</v>
      </c>
      <c r="C3" s="122"/>
      <c r="D3" s="121" t="str">
        <f>+B3&amp;"-"&amp;TEXT(E3,"00")</f>
        <v>8147-01</v>
      </c>
      <c r="E3" s="122">
        <v>1</v>
      </c>
      <c r="F3" s="121" t="s">
        <v>43</v>
      </c>
      <c r="G3" s="123" t="s">
        <v>1597</v>
      </c>
      <c r="H3" s="123" t="s">
        <v>1817</v>
      </c>
      <c r="I3" s="121" t="s">
        <v>1818</v>
      </c>
      <c r="J3" s="121" t="s">
        <v>1819</v>
      </c>
      <c r="K3" s="256">
        <v>9490</v>
      </c>
      <c r="L3" s="362">
        <v>841</v>
      </c>
      <c r="M3" s="362">
        <v>841</v>
      </c>
      <c r="N3" s="362">
        <v>841</v>
      </c>
      <c r="O3" s="362">
        <v>841</v>
      </c>
      <c r="P3" s="362">
        <v>841</v>
      </c>
      <c r="Q3" s="362">
        <v>841</v>
      </c>
      <c r="R3" s="362">
        <v>841</v>
      </c>
      <c r="S3" s="362">
        <v>841</v>
      </c>
      <c r="T3" s="362">
        <v>841</v>
      </c>
      <c r="U3" s="362">
        <v>841</v>
      </c>
      <c r="V3" s="362">
        <v>841</v>
      </c>
      <c r="W3" s="362">
        <v>837</v>
      </c>
      <c r="X3" s="368">
        <f>SUM($L3:$W3)</f>
        <v>10088</v>
      </c>
      <c r="Y3" s="367">
        <v>739</v>
      </c>
      <c r="Z3" s="373">
        <v>846</v>
      </c>
      <c r="AA3" s="373">
        <v>963</v>
      </c>
      <c r="AB3" s="373">
        <v>1028</v>
      </c>
      <c r="AC3" s="373">
        <v>1174</v>
      </c>
      <c r="AD3" s="200"/>
      <c r="AE3" s="200"/>
      <c r="AF3" s="200"/>
      <c r="AG3" s="200"/>
      <c r="AH3" s="200"/>
      <c r="AI3" s="200"/>
      <c r="AJ3" s="200"/>
      <c r="AK3" s="368">
        <f t="shared" ref="AK3:AK4" ca="1" si="0">IF($J3="Suma",SUM(Y3:AJ3),OFFSET(Y3,0,(COUNT(Y3:AJ3))-IF(COUNT(Y3:AJ3)=0,0,1)))</f>
        <v>4750</v>
      </c>
      <c r="AL3" s="363">
        <v>9775</v>
      </c>
      <c r="AM3" s="363">
        <v>11533</v>
      </c>
      <c r="AN3" s="364">
        <f>+X3</f>
        <v>10088</v>
      </c>
      <c r="AO3" s="364">
        <f ca="1">+AK3</f>
        <v>4750</v>
      </c>
      <c r="AP3" s="365">
        <v>10308</v>
      </c>
      <c r="AQ3" s="363"/>
      <c r="AR3" s="365">
        <v>10629</v>
      </c>
      <c r="AS3" s="366"/>
      <c r="AT3" s="366">
        <v>0</v>
      </c>
      <c r="AU3" s="363"/>
      <c r="AV3" s="365">
        <f>+AL3+AN3+AP3+AR3+AT3</f>
        <v>40800</v>
      </c>
      <c r="AW3" s="168">
        <v>0</v>
      </c>
      <c r="AX3" s="258">
        <f>+Actividades!N3</f>
        <v>0</v>
      </c>
      <c r="AY3" s="168">
        <v>34218704236</v>
      </c>
      <c r="AZ3" s="168">
        <v>16914856536</v>
      </c>
      <c r="BA3" s="257">
        <f>SUM(AW3:AZ3)</f>
        <v>51133560772</v>
      </c>
    </row>
    <row r="4" spans="2:53" ht="39.9" customHeight="1">
      <c r="B4" s="121">
        <f>+Proyecto!$C$3</f>
        <v>8147</v>
      </c>
      <c r="C4" s="122"/>
      <c r="D4" s="121" t="str">
        <f t="shared" ref="D4" si="1">+B4&amp;"-"&amp;TEXT(E4,"00")</f>
        <v>8147-01</v>
      </c>
      <c r="E4" s="122">
        <v>1</v>
      </c>
      <c r="F4" s="121" t="s">
        <v>44</v>
      </c>
      <c r="G4" s="372" t="s">
        <v>1838</v>
      </c>
      <c r="H4" s="123" t="s">
        <v>1820</v>
      </c>
      <c r="I4" s="121" t="s">
        <v>1818</v>
      </c>
      <c r="J4" s="121" t="s">
        <v>1819</v>
      </c>
      <c r="K4" s="256">
        <v>20213</v>
      </c>
      <c r="L4" s="362">
        <v>2293</v>
      </c>
      <c r="M4" s="362">
        <v>3325</v>
      </c>
      <c r="N4" s="362">
        <v>3325</v>
      </c>
      <c r="O4" s="362">
        <v>3325</v>
      </c>
      <c r="P4" s="362">
        <v>3325</v>
      </c>
      <c r="Q4" s="362">
        <v>3325</v>
      </c>
      <c r="R4" s="362">
        <v>3325</v>
      </c>
      <c r="S4" s="362">
        <v>3325</v>
      </c>
      <c r="T4" s="362">
        <v>3325</v>
      </c>
      <c r="U4" s="362">
        <v>3325</v>
      </c>
      <c r="V4" s="362">
        <v>3337</v>
      </c>
      <c r="W4" s="362">
        <v>2293</v>
      </c>
      <c r="X4" s="368">
        <f t="shared" ref="X4" si="2">SUM($L4:$W4)</f>
        <v>37848</v>
      </c>
      <c r="Y4" s="367">
        <v>3054</v>
      </c>
      <c r="Z4" s="374">
        <v>4443</v>
      </c>
      <c r="AA4" s="373">
        <v>5143</v>
      </c>
      <c r="AB4" s="373">
        <v>5579</v>
      </c>
      <c r="AC4" s="373">
        <v>5070</v>
      </c>
      <c r="AD4" s="200"/>
      <c r="AE4" s="200"/>
      <c r="AF4" s="200"/>
      <c r="AG4" s="200"/>
      <c r="AH4" s="200"/>
      <c r="AI4" s="212"/>
      <c r="AJ4" s="212"/>
      <c r="AK4" s="368">
        <f t="shared" ca="1" si="0"/>
        <v>23289</v>
      </c>
      <c r="AL4" s="363">
        <v>15400</v>
      </c>
      <c r="AM4" s="363">
        <v>18524</v>
      </c>
      <c r="AN4" s="364">
        <f t="shared" ref="AN4" si="3">+X4</f>
        <v>37848</v>
      </c>
      <c r="AO4" s="364">
        <f t="shared" ref="AO4" ca="1" si="4">+AK4</f>
        <v>23289</v>
      </c>
      <c r="AP4" s="365">
        <v>39062</v>
      </c>
      <c r="AQ4" s="363"/>
      <c r="AR4" s="365">
        <v>40348</v>
      </c>
      <c r="AS4" s="366"/>
      <c r="AT4" s="366">
        <v>0</v>
      </c>
      <c r="AU4" s="363"/>
      <c r="AV4" s="365">
        <f>+AL4+AN4+AP4+AR4+AT4</f>
        <v>132658</v>
      </c>
      <c r="AW4" s="168">
        <v>58824540</v>
      </c>
      <c r="AX4" s="258">
        <f>+Actividades!N4</f>
        <v>1503447106</v>
      </c>
      <c r="AY4" s="168">
        <v>18768137736</v>
      </c>
      <c r="AZ4" s="168">
        <v>20940854115</v>
      </c>
      <c r="BA4" s="257">
        <f t="shared" ref="BA4" si="5">SUM(AW4:AZ4)</f>
        <v>41271263497</v>
      </c>
    </row>
    <row r="5" spans="2:53">
      <c r="L5" s="169"/>
      <c r="M5" s="169"/>
      <c r="N5" s="169"/>
      <c r="O5" s="169"/>
      <c r="P5" s="169"/>
      <c r="Q5" s="169"/>
      <c r="R5" s="169"/>
      <c r="S5" s="169"/>
      <c r="T5" s="169"/>
      <c r="U5" s="169"/>
      <c r="V5" s="169"/>
      <c r="W5" s="169"/>
      <c r="Y5" s="169"/>
      <c r="Z5" s="169"/>
      <c r="AA5" s="169"/>
      <c r="AB5" s="169"/>
      <c r="AC5" s="169"/>
      <c r="AD5" s="169"/>
      <c r="AE5" s="169"/>
      <c r="AF5" s="169"/>
      <c r="AG5" s="169"/>
      <c r="AH5" s="169"/>
      <c r="AI5" s="169"/>
      <c r="AJ5" s="169"/>
    </row>
    <row r="6" spans="2:53" ht="30" customHeight="1">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f>SUM(AW3:AW5)</f>
        <v>58824540</v>
      </c>
      <c r="AX6" s="152">
        <f>SUM(AX3:AX5)</f>
        <v>1503447106</v>
      </c>
      <c r="AY6" s="152">
        <f>SUM(AY3:AY5)</f>
        <v>52986841972</v>
      </c>
      <c r="AZ6" s="152">
        <f>SUM(AZ3:AZ5)</f>
        <v>37855710651</v>
      </c>
      <c r="BA6" s="152">
        <f>SUM(BA3:BA5)</f>
        <v>92404824269</v>
      </c>
    </row>
    <row r="7" spans="2:53">
      <c r="L7" s="169"/>
      <c r="M7" s="169"/>
      <c r="N7" s="169"/>
      <c r="O7" s="169"/>
      <c r="P7" s="169"/>
      <c r="Q7" s="169"/>
      <c r="R7" s="169"/>
      <c r="S7" s="169"/>
      <c r="T7" s="169"/>
      <c r="U7" s="169"/>
      <c r="V7" s="169"/>
      <c r="W7" s="169"/>
      <c r="Y7" s="169"/>
      <c r="Z7" s="169"/>
      <c r="AA7" s="169"/>
      <c r="AB7" s="169"/>
      <c r="AC7" s="169"/>
      <c r="AD7" s="169"/>
      <c r="AE7" s="169"/>
      <c r="AF7" s="169"/>
      <c r="AG7" s="169"/>
      <c r="AH7" s="169"/>
      <c r="AI7" s="169"/>
      <c r="AJ7" s="169"/>
    </row>
    <row r="8" spans="2:53">
      <c r="L8" s="169"/>
      <c r="M8" s="169"/>
      <c r="N8" s="169"/>
      <c r="O8" s="169"/>
      <c r="P8" s="169"/>
      <c r="Q8" s="169"/>
      <c r="R8" s="169"/>
      <c r="S8" s="169"/>
      <c r="T8" s="169"/>
      <c r="U8" s="169"/>
      <c r="V8" s="169"/>
      <c r="W8" s="169"/>
      <c r="Y8" s="169"/>
      <c r="Z8" s="169"/>
      <c r="AA8" s="169"/>
      <c r="AB8" s="169"/>
      <c r="AC8" s="169"/>
      <c r="AD8" s="169"/>
      <c r="AE8" s="169"/>
      <c r="AF8" s="169"/>
      <c r="AG8" s="169"/>
      <c r="AH8" s="169"/>
      <c r="AI8" s="169"/>
      <c r="AJ8" s="169"/>
    </row>
    <row r="9" spans="2:53">
      <c r="L9" s="169"/>
      <c r="M9" s="169"/>
      <c r="N9" s="169"/>
      <c r="O9" s="169"/>
      <c r="P9" s="169"/>
      <c r="Q9" s="169"/>
      <c r="R9" s="169"/>
      <c r="S9" s="169"/>
      <c r="T9" s="169"/>
      <c r="U9" s="169"/>
      <c r="V9" s="169"/>
      <c r="W9" s="169"/>
      <c r="Y9" s="169"/>
      <c r="Z9" s="169"/>
      <c r="AA9" s="169"/>
      <c r="AB9" s="169"/>
      <c r="AC9" s="169"/>
      <c r="AD9" s="169"/>
      <c r="AE9" s="169"/>
      <c r="AF9" s="169"/>
      <c r="AG9" s="169"/>
      <c r="AH9" s="169"/>
      <c r="AI9" s="169"/>
      <c r="AJ9" s="169"/>
    </row>
    <row r="10" spans="2:53">
      <c r="L10" s="169"/>
      <c r="M10" s="169"/>
      <c r="N10" s="169"/>
      <c r="O10" s="169"/>
      <c r="P10" s="169"/>
      <c r="Q10" s="169"/>
      <c r="R10" s="169"/>
      <c r="S10" s="169"/>
      <c r="T10" s="169"/>
      <c r="U10" s="169"/>
      <c r="V10" s="169"/>
      <c r="W10" s="169"/>
      <c r="Y10" s="169"/>
      <c r="Z10" s="169"/>
      <c r="AA10" s="169"/>
      <c r="AB10" s="169"/>
      <c r="AC10" s="169"/>
      <c r="AD10" s="169"/>
      <c r="AE10" s="169"/>
      <c r="AF10" s="169"/>
      <c r="AG10" s="169"/>
      <c r="AH10" s="169"/>
      <c r="AI10" s="169"/>
      <c r="AJ10" s="169"/>
    </row>
    <row r="11" spans="2:53">
      <c r="L11" s="169"/>
      <c r="M11" s="169"/>
      <c r="N11" s="169"/>
      <c r="O11" s="169"/>
      <c r="P11" s="169"/>
      <c r="Q11" s="169"/>
      <c r="R11" s="169"/>
      <c r="S11" s="169"/>
      <c r="T11" s="169"/>
      <c r="U11" s="169"/>
      <c r="V11" s="169"/>
      <c r="W11" s="169"/>
      <c r="Y11" s="169"/>
      <c r="Z11" s="169"/>
      <c r="AA11" s="169"/>
      <c r="AB11" s="169"/>
      <c r="AC11" s="169"/>
      <c r="AD11" s="169"/>
      <c r="AE11" s="169"/>
      <c r="AF11" s="169"/>
      <c r="AG11" s="169"/>
      <c r="AH11" s="169"/>
      <c r="AI11" s="169"/>
      <c r="AJ11" s="169"/>
    </row>
    <row r="12" spans="2:53">
      <c r="L12" s="169"/>
      <c r="M12" s="169"/>
      <c r="N12" s="169"/>
      <c r="O12" s="169"/>
      <c r="P12" s="169"/>
      <c r="Q12" s="169"/>
      <c r="R12" s="169"/>
      <c r="S12" s="169"/>
      <c r="T12" s="169"/>
      <c r="U12" s="169"/>
      <c r="V12" s="169"/>
      <c r="W12" s="169"/>
      <c r="Y12" s="169"/>
      <c r="Z12" s="169"/>
      <c r="AA12" s="169"/>
      <c r="AB12" s="169"/>
      <c r="AC12" s="169"/>
      <c r="AD12" s="169"/>
      <c r="AE12" s="169"/>
      <c r="AF12" s="169"/>
      <c r="AG12" s="169"/>
      <c r="AH12" s="169"/>
      <c r="AI12" s="169"/>
      <c r="AJ12" s="169"/>
    </row>
    <row r="13" spans="2:53">
      <c r="L13" s="169"/>
      <c r="M13" s="169"/>
      <c r="N13" s="169"/>
      <c r="O13" s="169"/>
      <c r="P13" s="169"/>
      <c r="Q13" s="169"/>
      <c r="R13" s="169"/>
      <c r="S13" s="169"/>
      <c r="T13" s="169"/>
      <c r="U13" s="169"/>
      <c r="V13" s="169"/>
      <c r="W13" s="169"/>
      <c r="Y13" s="169"/>
      <c r="Z13" s="169"/>
      <c r="AA13" s="169"/>
      <c r="AB13" s="169"/>
      <c r="AC13" s="169"/>
      <c r="AD13" s="169"/>
      <c r="AE13" s="169"/>
      <c r="AF13" s="169"/>
      <c r="AG13" s="169"/>
      <c r="AH13" s="169"/>
      <c r="AI13" s="169"/>
      <c r="AJ13" s="169"/>
    </row>
    <row r="14" spans="2:53">
      <c r="Y14" s="169"/>
      <c r="Z14" s="169"/>
      <c r="AA14" s="169"/>
      <c r="AB14" s="169"/>
      <c r="AC14" s="169"/>
      <c r="AD14" s="169"/>
      <c r="AE14" s="169"/>
      <c r="AF14" s="169"/>
      <c r="AG14" s="169"/>
      <c r="AH14" s="169"/>
      <c r="AI14" s="169"/>
      <c r="AJ14" s="169"/>
    </row>
    <row r="15" spans="2:53">
      <c r="Y15" s="169"/>
      <c r="Z15" s="169"/>
      <c r="AA15" s="169"/>
      <c r="AB15" s="169"/>
      <c r="AC15" s="169"/>
      <c r="AD15" s="169"/>
      <c r="AE15" s="169"/>
      <c r="AF15" s="169"/>
      <c r="AG15" s="169"/>
      <c r="AH15" s="169"/>
      <c r="AI15" s="169"/>
      <c r="AJ15" s="169"/>
    </row>
    <row r="16" spans="2:53">
      <c r="Y16" s="169"/>
      <c r="Z16" s="169"/>
      <c r="AA16" s="169"/>
      <c r="AB16" s="169"/>
      <c r="AC16" s="169"/>
      <c r="AD16" s="169"/>
      <c r="AE16" s="169"/>
      <c r="AF16" s="169"/>
      <c r="AG16" s="169"/>
      <c r="AH16" s="169"/>
      <c r="AI16" s="169"/>
      <c r="AJ16" s="169"/>
    </row>
    <row r="17" spans="25:36">
      <c r="Y17" s="169"/>
      <c r="Z17" s="169"/>
      <c r="AA17" s="169"/>
      <c r="AB17" s="169"/>
      <c r="AC17" s="169"/>
      <c r="AD17" s="169"/>
      <c r="AE17" s="169"/>
      <c r="AF17" s="169"/>
      <c r="AG17" s="169"/>
      <c r="AH17" s="169"/>
      <c r="AI17" s="169"/>
      <c r="AJ17" s="169"/>
    </row>
    <row r="18" spans="25:36">
      <c r="Y18" s="169"/>
      <c r="Z18" s="169"/>
      <c r="AA18" s="169"/>
      <c r="AB18" s="169"/>
      <c r="AC18" s="169"/>
      <c r="AD18" s="169"/>
      <c r="AE18" s="169"/>
      <c r="AF18" s="169"/>
      <c r="AG18" s="169"/>
      <c r="AH18" s="169"/>
      <c r="AI18" s="169"/>
      <c r="AJ18" s="169"/>
    </row>
    <row r="19" spans="25:36">
      <c r="Y19" s="169"/>
      <c r="Z19" s="169"/>
      <c r="AA19" s="169"/>
      <c r="AB19" s="169"/>
      <c r="AC19" s="169"/>
      <c r="AD19" s="169"/>
      <c r="AE19" s="169"/>
      <c r="AF19" s="169"/>
      <c r="AG19" s="169"/>
      <c r="AH19" s="169"/>
      <c r="AI19" s="169"/>
      <c r="AJ19" s="169"/>
    </row>
    <row r="20" spans="25:36">
      <c r="Y20" s="169"/>
      <c r="Z20" s="169"/>
      <c r="AA20" s="169"/>
      <c r="AB20" s="169"/>
      <c r="AC20" s="169"/>
      <c r="AD20" s="169"/>
      <c r="AE20" s="169"/>
      <c r="AF20" s="169"/>
      <c r="AG20" s="169"/>
      <c r="AH20" s="169"/>
      <c r="AI20" s="169"/>
      <c r="AJ20" s="169"/>
    </row>
    <row r="21" spans="25:36">
      <c r="Y21" s="169"/>
      <c r="Z21" s="169"/>
      <c r="AA21" s="169"/>
      <c r="AB21" s="169"/>
      <c r="AC21" s="169"/>
      <c r="AD21" s="169"/>
      <c r="AE21" s="169"/>
      <c r="AF21" s="169"/>
      <c r="AG21" s="169"/>
      <c r="AH21" s="169"/>
      <c r="AI21" s="169"/>
      <c r="AJ21" s="169"/>
    </row>
    <row r="22" spans="25:36">
      <c r="Y22" s="169"/>
      <c r="Z22" s="169"/>
      <c r="AA22" s="169"/>
      <c r="AB22" s="169"/>
      <c r="AC22" s="169"/>
      <c r="AD22" s="169"/>
      <c r="AE22" s="169"/>
      <c r="AF22" s="169"/>
      <c r="AG22" s="169"/>
      <c r="AH22" s="169"/>
      <c r="AI22" s="169"/>
      <c r="AJ22" s="169"/>
    </row>
    <row r="23" spans="25:36">
      <c r="Y23" s="169"/>
      <c r="Z23" s="169"/>
      <c r="AA23" s="169"/>
      <c r="AB23" s="169"/>
      <c r="AC23" s="169"/>
      <c r="AD23" s="169"/>
      <c r="AE23" s="169"/>
      <c r="AF23" s="169"/>
      <c r="AG23" s="169"/>
      <c r="AH23" s="169"/>
      <c r="AI23" s="169"/>
      <c r="AJ23" s="169"/>
    </row>
    <row r="24" spans="25:36">
      <c r="Y24" s="169"/>
      <c r="Z24" s="169"/>
      <c r="AA24" s="169"/>
      <c r="AB24" s="169"/>
      <c r="AC24" s="169"/>
      <c r="AD24" s="169"/>
      <c r="AE24" s="169"/>
      <c r="AF24" s="169"/>
      <c r="AG24" s="169"/>
      <c r="AH24" s="169"/>
      <c r="AI24" s="169"/>
      <c r="AJ24" s="169"/>
    </row>
    <row r="25" spans="25:36">
      <c r="Y25" s="169"/>
      <c r="Z25" s="169"/>
      <c r="AA25" s="169"/>
      <c r="AB25" s="169"/>
      <c r="AC25" s="169"/>
      <c r="AD25" s="169"/>
      <c r="AE25" s="169"/>
      <c r="AF25" s="169"/>
      <c r="AG25" s="169"/>
      <c r="AH25" s="169"/>
      <c r="AI25" s="169"/>
      <c r="AJ25" s="169"/>
    </row>
    <row r="26" spans="25:36">
      <c r="Y26" s="169"/>
      <c r="Z26" s="169"/>
      <c r="AA26" s="169"/>
      <c r="AB26" s="169"/>
      <c r="AC26" s="169"/>
      <c r="AD26" s="169"/>
      <c r="AE26" s="169"/>
      <c r="AF26" s="169"/>
      <c r="AG26" s="169"/>
      <c r="AH26" s="169"/>
      <c r="AI26" s="169"/>
      <c r="AJ26" s="169"/>
    </row>
    <row r="27" spans="25:36">
      <c r="Y27" s="169"/>
      <c r="Z27" s="169"/>
      <c r="AA27" s="169"/>
      <c r="AB27" s="169"/>
      <c r="AC27" s="169"/>
      <c r="AD27" s="169"/>
      <c r="AE27" s="169"/>
      <c r="AF27" s="169"/>
      <c r="AG27" s="169"/>
      <c r="AH27" s="169"/>
      <c r="AI27" s="169"/>
      <c r="AJ27" s="169"/>
    </row>
    <row r="28" spans="25:36">
      <c r="Y28" s="169"/>
      <c r="Z28" s="169"/>
      <c r="AA28" s="169"/>
      <c r="AB28" s="169"/>
      <c r="AC28" s="169"/>
      <c r="AD28" s="169"/>
      <c r="AE28" s="169"/>
      <c r="AF28" s="169"/>
      <c r="AG28" s="169"/>
      <c r="AH28" s="169"/>
      <c r="AI28" s="169"/>
      <c r="AJ28" s="169"/>
    </row>
    <row r="29" spans="25:36">
      <c r="Y29" s="169"/>
      <c r="Z29" s="169"/>
      <c r="AA29" s="169"/>
      <c r="AB29" s="169"/>
      <c r="AC29" s="169"/>
      <c r="AD29" s="169"/>
      <c r="AE29" s="169"/>
      <c r="AF29" s="169"/>
      <c r="AG29" s="169"/>
      <c r="AH29" s="169"/>
      <c r="AI29" s="169"/>
      <c r="AJ29" s="169"/>
    </row>
    <row r="30" spans="25:36">
      <c r="Y30" s="169"/>
      <c r="Z30" s="169"/>
      <c r="AA30" s="169"/>
      <c r="AB30" s="169"/>
      <c r="AC30" s="169"/>
      <c r="AD30" s="169"/>
      <c r="AE30" s="169"/>
      <c r="AF30" s="169"/>
      <c r="AG30" s="169"/>
      <c r="AH30" s="169"/>
      <c r="AI30" s="169"/>
      <c r="AJ30" s="169"/>
    </row>
    <row r="31" spans="25:36">
      <c r="Y31" s="169"/>
      <c r="Z31" s="169"/>
      <c r="AA31" s="169"/>
      <c r="AB31" s="169"/>
      <c r="AC31" s="169"/>
      <c r="AD31" s="169"/>
      <c r="AE31" s="169"/>
      <c r="AF31" s="169"/>
      <c r="AG31" s="169"/>
      <c r="AH31" s="169"/>
      <c r="AI31" s="169"/>
      <c r="AJ31" s="169"/>
    </row>
    <row r="32" spans="25:36">
      <c r="Y32" s="169"/>
      <c r="Z32" s="169"/>
      <c r="AA32" s="169"/>
      <c r="AB32" s="169"/>
      <c r="AC32" s="169"/>
      <c r="AD32" s="169"/>
      <c r="AE32" s="169"/>
      <c r="AF32" s="169"/>
      <c r="AG32" s="169"/>
      <c r="AH32" s="169"/>
      <c r="AI32" s="169"/>
      <c r="AJ32" s="169"/>
    </row>
    <row r="33" spans="25:36">
      <c r="Y33" s="169"/>
      <c r="Z33" s="169"/>
      <c r="AA33" s="169"/>
      <c r="AB33" s="169"/>
      <c r="AC33" s="169"/>
      <c r="AD33" s="169"/>
      <c r="AE33" s="169"/>
      <c r="AF33" s="169"/>
      <c r="AG33" s="169"/>
      <c r="AH33" s="169"/>
      <c r="AI33" s="169"/>
      <c r="AJ33" s="169"/>
    </row>
    <row r="34" spans="25:36">
      <c r="Y34" s="169"/>
      <c r="Z34" s="169"/>
      <c r="AA34" s="169"/>
      <c r="AB34" s="169"/>
      <c r="AC34" s="169"/>
      <c r="AD34" s="169"/>
      <c r="AE34" s="169"/>
      <c r="AF34" s="169"/>
      <c r="AG34" s="169"/>
      <c r="AH34" s="169"/>
      <c r="AI34" s="169"/>
      <c r="AJ34" s="169"/>
    </row>
    <row r="35" spans="25:36">
      <c r="Y35" s="169"/>
      <c r="Z35" s="169"/>
      <c r="AA35" s="169"/>
      <c r="AB35" s="169"/>
      <c r="AC35" s="169"/>
      <c r="AD35" s="169"/>
      <c r="AE35" s="169"/>
      <c r="AF35" s="169"/>
      <c r="AG35" s="169"/>
      <c r="AH35" s="169"/>
      <c r="AI35" s="169"/>
      <c r="AJ35" s="169"/>
    </row>
    <row r="36" spans="25:36">
      <c r="Y36" s="169"/>
      <c r="Z36" s="169"/>
      <c r="AA36" s="169"/>
      <c r="AB36" s="169"/>
      <c r="AC36" s="169"/>
      <c r="AD36" s="169"/>
      <c r="AE36" s="169"/>
      <c r="AF36" s="169"/>
      <c r="AG36" s="169"/>
      <c r="AH36" s="169"/>
      <c r="AI36" s="169"/>
      <c r="AJ36" s="169"/>
    </row>
    <row r="37" spans="25:36">
      <c r="Y37" s="169"/>
      <c r="Z37" s="169"/>
      <c r="AA37" s="169"/>
      <c r="AB37" s="169"/>
      <c r="AC37" s="169"/>
      <c r="AD37" s="169"/>
      <c r="AE37" s="169"/>
      <c r="AF37" s="169"/>
      <c r="AG37" s="169"/>
      <c r="AH37" s="169"/>
      <c r="AI37" s="169"/>
      <c r="AJ37" s="169"/>
    </row>
    <row r="38" spans="25:36">
      <c r="Y38" s="169"/>
      <c r="Z38" s="169"/>
      <c r="AA38" s="169"/>
      <c r="AB38" s="169"/>
      <c r="AC38" s="169"/>
      <c r="AD38" s="169"/>
      <c r="AE38" s="169"/>
      <c r="AF38" s="169"/>
      <c r="AG38" s="169"/>
      <c r="AH38" s="169"/>
      <c r="AI38" s="169"/>
      <c r="AJ38" s="169"/>
    </row>
    <row r="39" spans="25:36">
      <c r="Y39" s="169"/>
      <c r="Z39" s="169"/>
      <c r="AA39" s="169"/>
      <c r="AB39" s="169"/>
      <c r="AC39" s="169"/>
      <c r="AD39" s="169"/>
      <c r="AE39" s="169"/>
      <c r="AF39" s="169"/>
      <c r="AG39" s="169"/>
      <c r="AH39" s="169"/>
      <c r="AI39" s="169"/>
      <c r="AJ39" s="169"/>
    </row>
    <row r="40" spans="25:36">
      <c r="Y40" s="169"/>
      <c r="Z40" s="169"/>
      <c r="AA40" s="169"/>
      <c r="AB40" s="169"/>
      <c r="AC40" s="169"/>
      <c r="AD40" s="169"/>
      <c r="AE40" s="169"/>
      <c r="AF40" s="169"/>
      <c r="AG40" s="169"/>
      <c r="AH40" s="169"/>
      <c r="AI40" s="169"/>
      <c r="AJ40" s="169"/>
    </row>
    <row r="41" spans="25:36">
      <c r="Y41" s="169"/>
      <c r="Z41" s="169"/>
      <c r="AA41" s="169"/>
      <c r="AB41" s="169"/>
      <c r="AC41" s="169"/>
      <c r="AD41" s="169"/>
      <c r="AE41" s="169"/>
      <c r="AF41" s="169"/>
      <c r="AG41" s="169"/>
      <c r="AH41" s="169"/>
      <c r="AI41" s="169"/>
      <c r="AJ41" s="169"/>
    </row>
    <row r="42" spans="25:36">
      <c r="Y42" s="169"/>
      <c r="Z42" s="169"/>
      <c r="AA42" s="169"/>
      <c r="AB42" s="169"/>
      <c r="AC42" s="169"/>
      <c r="AD42" s="169"/>
      <c r="AE42" s="169"/>
      <c r="AF42" s="169"/>
      <c r="AG42" s="169"/>
      <c r="AH42" s="169"/>
      <c r="AI42" s="169"/>
      <c r="AJ42" s="169"/>
    </row>
    <row r="43" spans="25:36">
      <c r="Y43" s="169"/>
      <c r="Z43" s="169"/>
      <c r="AA43" s="169"/>
      <c r="AB43" s="169"/>
      <c r="AC43" s="169"/>
      <c r="AD43" s="169"/>
      <c r="AE43" s="169"/>
      <c r="AF43" s="169"/>
      <c r="AG43" s="169"/>
      <c r="AH43" s="169"/>
      <c r="AI43" s="169"/>
      <c r="AJ43" s="169"/>
    </row>
    <row r="44" spans="25:36">
      <c r="Y44" s="169"/>
      <c r="Z44" s="169"/>
      <c r="AA44" s="169"/>
      <c r="AB44" s="169"/>
      <c r="AC44" s="169"/>
      <c r="AD44" s="169"/>
      <c r="AE44" s="169"/>
      <c r="AF44" s="169"/>
      <c r="AG44" s="169"/>
      <c r="AH44" s="169"/>
      <c r="AI44" s="169"/>
      <c r="AJ44" s="169"/>
    </row>
    <row r="45" spans="25:36">
      <c r="Y45" s="169"/>
      <c r="Z45" s="169"/>
      <c r="AA45" s="169"/>
      <c r="AB45" s="169"/>
      <c r="AC45" s="169"/>
      <c r="AD45" s="169"/>
      <c r="AE45" s="169"/>
      <c r="AF45" s="169"/>
      <c r="AG45" s="169"/>
      <c r="AH45" s="169"/>
      <c r="AI45" s="169"/>
      <c r="AJ45" s="169"/>
    </row>
    <row r="46" spans="25:36">
      <c r="Y46" s="169"/>
      <c r="Z46" s="169"/>
      <c r="AA46" s="169"/>
      <c r="AB46" s="169"/>
      <c r="AC46" s="169"/>
      <c r="AD46" s="169"/>
      <c r="AE46" s="169"/>
      <c r="AF46" s="169"/>
      <c r="AG46" s="169"/>
      <c r="AH46" s="169"/>
      <c r="AI46" s="169"/>
      <c r="AJ46" s="169"/>
    </row>
    <row r="47" spans="25:36">
      <c r="Y47" s="169"/>
      <c r="Z47" s="169"/>
      <c r="AA47" s="169"/>
      <c r="AB47" s="169"/>
      <c r="AC47" s="169"/>
      <c r="AD47" s="169"/>
      <c r="AE47" s="169"/>
      <c r="AF47" s="169"/>
      <c r="AG47" s="169"/>
      <c r="AH47" s="169"/>
      <c r="AI47" s="169"/>
      <c r="AJ47" s="169"/>
    </row>
    <row r="48" spans="25:36">
      <c r="Y48" s="169"/>
      <c r="Z48" s="169"/>
      <c r="AA48" s="169"/>
      <c r="AB48" s="169"/>
      <c r="AC48" s="169"/>
      <c r="AD48" s="169"/>
      <c r="AE48" s="169"/>
      <c r="AF48" s="169"/>
      <c r="AG48" s="169"/>
      <c r="AH48" s="169"/>
      <c r="AI48" s="169"/>
      <c r="AJ48" s="169"/>
    </row>
    <row r="49" spans="25:36">
      <c r="Y49" s="169"/>
      <c r="Z49" s="169"/>
      <c r="AA49" s="169"/>
      <c r="AB49" s="169"/>
      <c r="AC49" s="169"/>
      <c r="AD49" s="169"/>
      <c r="AE49" s="169"/>
      <c r="AF49" s="169"/>
      <c r="AG49" s="169"/>
      <c r="AH49" s="169"/>
      <c r="AI49" s="169"/>
      <c r="AJ49" s="169"/>
    </row>
    <row r="50" spans="25:36">
      <c r="Y50" s="169"/>
      <c r="Z50" s="169"/>
      <c r="AA50" s="169"/>
      <c r="AB50" s="169"/>
      <c r="AC50" s="169"/>
      <c r="AD50" s="169"/>
      <c r="AE50" s="169"/>
      <c r="AF50" s="169"/>
      <c r="AG50" s="169"/>
      <c r="AH50" s="169"/>
      <c r="AI50" s="169"/>
      <c r="AJ50" s="169"/>
    </row>
    <row r="51" spans="25:36">
      <c r="Y51" s="169"/>
      <c r="Z51" s="169"/>
      <c r="AA51" s="169"/>
      <c r="AB51" s="169"/>
      <c r="AC51" s="169"/>
      <c r="AD51" s="169"/>
      <c r="AE51" s="169"/>
      <c r="AF51" s="169"/>
      <c r="AG51" s="169"/>
      <c r="AH51" s="169"/>
      <c r="AI51" s="169"/>
      <c r="AJ51" s="169"/>
    </row>
    <row r="52" spans="25:36">
      <c r="Y52" s="169"/>
      <c r="Z52" s="169"/>
      <c r="AA52" s="169"/>
      <c r="AB52" s="169"/>
      <c r="AC52" s="169"/>
      <c r="AD52" s="169"/>
      <c r="AE52" s="169"/>
      <c r="AF52" s="169"/>
      <c r="AG52" s="169"/>
      <c r="AH52" s="169"/>
      <c r="AI52" s="169"/>
      <c r="AJ52" s="169"/>
    </row>
    <row r="53" spans="25:36">
      <c r="Y53" s="169"/>
      <c r="Z53" s="169"/>
      <c r="AA53" s="169"/>
      <c r="AB53" s="169"/>
      <c r="AC53" s="169"/>
      <c r="AD53" s="169"/>
      <c r="AE53" s="169"/>
      <c r="AF53" s="169"/>
      <c r="AG53" s="169"/>
      <c r="AH53" s="169"/>
      <c r="AI53" s="169"/>
      <c r="AJ53" s="169"/>
    </row>
    <row r="54" spans="25:36">
      <c r="Y54" s="169"/>
      <c r="Z54" s="169"/>
      <c r="AA54" s="169"/>
      <c r="AB54" s="169"/>
      <c r="AC54" s="169"/>
      <c r="AD54" s="169"/>
      <c r="AE54" s="169"/>
      <c r="AF54" s="169"/>
      <c r="AG54" s="169"/>
      <c r="AH54" s="169"/>
      <c r="AI54" s="169"/>
      <c r="AJ54" s="169"/>
    </row>
    <row r="55" spans="25:36">
      <c r="Y55" s="169"/>
      <c r="Z55" s="169"/>
      <c r="AA55" s="169"/>
      <c r="AB55" s="169"/>
      <c r="AC55" s="169"/>
      <c r="AD55" s="169"/>
      <c r="AE55" s="169"/>
      <c r="AF55" s="169"/>
      <c r="AG55" s="169"/>
      <c r="AH55" s="169"/>
      <c r="AI55" s="169"/>
      <c r="AJ55" s="169"/>
    </row>
    <row r="56" spans="25:36">
      <c r="Y56" s="169"/>
      <c r="Z56" s="169"/>
      <c r="AA56" s="169"/>
      <c r="AB56" s="169"/>
      <c r="AC56" s="169"/>
      <c r="AD56" s="169"/>
      <c r="AE56" s="169"/>
      <c r="AF56" s="169"/>
      <c r="AG56" s="169"/>
      <c r="AH56" s="169"/>
      <c r="AI56" s="169"/>
      <c r="AJ56" s="169"/>
    </row>
    <row r="57" spans="25:36">
      <c r="Y57" s="169"/>
      <c r="Z57" s="169"/>
      <c r="AA57" s="169"/>
      <c r="AB57" s="169"/>
      <c r="AC57" s="169"/>
      <c r="AD57" s="169"/>
      <c r="AE57" s="169"/>
      <c r="AF57" s="169"/>
      <c r="AG57" s="169"/>
      <c r="AH57" s="169"/>
      <c r="AI57" s="169"/>
      <c r="AJ57" s="169"/>
    </row>
    <row r="58" spans="25:36">
      <c r="Y58" s="169"/>
      <c r="Z58" s="169"/>
      <c r="AA58" s="169"/>
      <c r="AB58" s="169"/>
      <c r="AC58" s="169"/>
      <c r="AD58" s="169"/>
      <c r="AE58" s="169"/>
      <c r="AF58" s="169"/>
      <c r="AG58" s="169"/>
      <c r="AH58" s="169"/>
      <c r="AI58" s="169"/>
      <c r="AJ58" s="169"/>
    </row>
    <row r="59" spans="25:36">
      <c r="Y59" s="169"/>
      <c r="Z59" s="169"/>
      <c r="AA59" s="169"/>
      <c r="AB59" s="169"/>
      <c r="AC59" s="169"/>
      <c r="AD59" s="169"/>
      <c r="AE59" s="169"/>
      <c r="AF59" s="169"/>
      <c r="AG59" s="169"/>
      <c r="AH59" s="169"/>
      <c r="AI59" s="169"/>
      <c r="AJ59" s="169"/>
    </row>
    <row r="60" spans="25:36">
      <c r="Y60" s="169"/>
      <c r="Z60" s="169"/>
      <c r="AA60" s="169"/>
      <c r="AB60" s="169"/>
      <c r="AC60" s="169"/>
      <c r="AD60" s="169"/>
      <c r="AE60" s="169"/>
      <c r="AF60" s="169"/>
      <c r="AG60" s="169"/>
      <c r="AH60" s="169"/>
      <c r="AI60" s="169"/>
      <c r="AJ60" s="169"/>
    </row>
    <row r="61" spans="25:36">
      <c r="Y61" s="169"/>
      <c r="Z61" s="169"/>
      <c r="AA61" s="169"/>
      <c r="AB61" s="169"/>
      <c r="AC61" s="169"/>
      <c r="AD61" s="169"/>
      <c r="AE61" s="169"/>
      <c r="AF61" s="169"/>
      <c r="AG61" s="169"/>
      <c r="AH61" s="169"/>
      <c r="AI61" s="169"/>
      <c r="AJ61" s="169"/>
    </row>
    <row r="62" spans="25:36">
      <c r="Y62" s="169"/>
      <c r="Z62" s="169"/>
      <c r="AA62" s="169"/>
      <c r="AB62" s="169"/>
      <c r="AC62" s="169"/>
      <c r="AD62" s="169"/>
      <c r="AE62" s="169"/>
      <c r="AF62" s="169"/>
      <c r="AG62" s="169"/>
      <c r="AH62" s="169"/>
      <c r="AI62" s="169"/>
      <c r="AJ62" s="169"/>
    </row>
    <row r="63" spans="25:36">
      <c r="Y63" s="169"/>
      <c r="Z63" s="169"/>
      <c r="AA63" s="169"/>
      <c r="AB63" s="169"/>
      <c r="AC63" s="169"/>
      <c r="AD63" s="169"/>
      <c r="AE63" s="169"/>
      <c r="AF63" s="169"/>
      <c r="AG63" s="169"/>
      <c r="AH63" s="169"/>
      <c r="AI63" s="169"/>
      <c r="AJ63" s="169"/>
    </row>
    <row r="64" spans="25:36">
      <c r="Y64" s="169"/>
      <c r="Z64" s="169"/>
      <c r="AA64" s="169"/>
      <c r="AB64" s="169"/>
      <c r="AC64" s="169"/>
      <c r="AD64" s="169"/>
      <c r="AE64" s="169"/>
      <c r="AF64" s="169"/>
      <c r="AG64" s="169"/>
      <c r="AH64" s="169"/>
      <c r="AI64" s="169"/>
      <c r="AJ64" s="169"/>
    </row>
    <row r="65" spans="25:36">
      <c r="Y65" s="169"/>
      <c r="Z65" s="169"/>
      <c r="AA65" s="169"/>
      <c r="AB65" s="169"/>
      <c r="AC65" s="169"/>
      <c r="AD65" s="169"/>
      <c r="AE65" s="169"/>
      <c r="AF65" s="169"/>
      <c r="AG65" s="169"/>
      <c r="AH65" s="169"/>
      <c r="AI65" s="169"/>
      <c r="AJ65" s="169"/>
    </row>
    <row r="66" spans="25:36">
      <c r="Y66" s="169"/>
      <c r="Z66" s="169"/>
      <c r="AA66" s="169"/>
      <c r="AB66" s="169"/>
      <c r="AC66" s="169"/>
      <c r="AD66" s="169"/>
      <c r="AE66" s="169"/>
      <c r="AF66" s="169"/>
      <c r="AG66" s="169"/>
      <c r="AH66" s="169"/>
      <c r="AI66" s="169"/>
      <c r="AJ66" s="169"/>
    </row>
    <row r="67" spans="25:36">
      <c r="Y67" s="169"/>
      <c r="Z67" s="169"/>
      <c r="AA67" s="169"/>
      <c r="AB67" s="169"/>
      <c r="AC67" s="169"/>
      <c r="AD67" s="169"/>
      <c r="AE67" s="169"/>
      <c r="AF67" s="169"/>
      <c r="AG67" s="169"/>
      <c r="AH67" s="169"/>
      <c r="AI67" s="169"/>
      <c r="AJ67" s="169"/>
    </row>
    <row r="68" spans="25:36">
      <c r="Y68" s="169"/>
      <c r="Z68" s="169"/>
      <c r="AA68" s="169"/>
      <c r="AB68" s="169"/>
      <c r="AC68" s="169"/>
      <c r="AD68" s="169"/>
      <c r="AE68" s="169"/>
      <c r="AF68" s="169"/>
      <c r="AG68" s="169"/>
      <c r="AH68" s="169"/>
      <c r="AI68" s="169"/>
      <c r="AJ68" s="169"/>
    </row>
    <row r="69" spans="25:36">
      <c r="Y69" s="169"/>
      <c r="Z69" s="169"/>
      <c r="AA69" s="169"/>
      <c r="AB69" s="169"/>
      <c r="AC69" s="169"/>
      <c r="AD69" s="169"/>
      <c r="AE69" s="169"/>
      <c r="AF69" s="169"/>
      <c r="AG69" s="169"/>
      <c r="AH69" s="169"/>
      <c r="AI69" s="169"/>
      <c r="AJ69" s="169"/>
    </row>
    <row r="70" spans="25:36">
      <c r="Y70" s="169"/>
      <c r="Z70" s="169"/>
      <c r="AA70" s="169"/>
      <c r="AB70" s="169"/>
      <c r="AC70" s="169"/>
      <c r="AD70" s="169"/>
      <c r="AE70" s="169"/>
      <c r="AF70" s="169"/>
      <c r="AG70" s="169"/>
      <c r="AH70" s="169"/>
      <c r="AI70" s="169"/>
      <c r="AJ70" s="169"/>
    </row>
    <row r="71" spans="25:36">
      <c r="Y71" s="169"/>
      <c r="Z71" s="169"/>
      <c r="AA71" s="169"/>
      <c r="AB71" s="169"/>
      <c r="AC71" s="169"/>
      <c r="AD71" s="169"/>
      <c r="AE71" s="169"/>
      <c r="AF71" s="169"/>
      <c r="AG71" s="169"/>
      <c r="AH71" s="169"/>
      <c r="AI71" s="169"/>
      <c r="AJ71" s="169"/>
    </row>
    <row r="72" spans="25:36">
      <c r="Y72" s="169"/>
      <c r="Z72" s="169"/>
      <c r="AA72" s="169"/>
      <c r="AB72" s="169"/>
      <c r="AC72" s="169"/>
      <c r="AD72" s="169"/>
      <c r="AE72" s="169"/>
      <c r="AF72" s="169"/>
      <c r="AG72" s="169"/>
      <c r="AH72" s="169"/>
      <c r="AI72" s="169"/>
      <c r="AJ72" s="169"/>
    </row>
    <row r="73" spans="25:36">
      <c r="Y73" s="169"/>
      <c r="Z73" s="169"/>
      <c r="AA73" s="169"/>
      <c r="AB73" s="169"/>
      <c r="AC73" s="169"/>
      <c r="AD73" s="169"/>
      <c r="AE73" s="169"/>
      <c r="AF73" s="169"/>
      <c r="AG73" s="169"/>
      <c r="AH73" s="169"/>
      <c r="AI73" s="169"/>
      <c r="AJ73" s="169"/>
    </row>
    <row r="74" spans="25:36">
      <c r="Y74" s="169"/>
      <c r="Z74" s="169"/>
      <c r="AA74" s="169"/>
      <c r="AB74" s="169"/>
      <c r="AC74" s="169"/>
      <c r="AD74" s="169"/>
      <c r="AE74" s="169"/>
      <c r="AF74" s="169"/>
      <c r="AG74" s="169"/>
      <c r="AH74" s="169"/>
      <c r="AI74" s="169"/>
      <c r="AJ74" s="169"/>
    </row>
    <row r="75" spans="25:36">
      <c r="Y75" s="169"/>
      <c r="Z75" s="169"/>
      <c r="AA75" s="169"/>
      <c r="AB75" s="169"/>
      <c r="AC75" s="169"/>
      <c r="AD75" s="169"/>
      <c r="AE75" s="169"/>
      <c r="AF75" s="169"/>
      <c r="AG75" s="169"/>
      <c r="AH75" s="169"/>
      <c r="AI75" s="169"/>
      <c r="AJ75" s="169"/>
    </row>
    <row r="76" spans="25:36">
      <c r="Y76" s="169"/>
      <c r="Z76" s="169"/>
      <c r="AA76" s="169"/>
      <c r="AB76" s="169"/>
      <c r="AC76" s="169"/>
      <c r="AD76" s="169"/>
      <c r="AE76" s="169"/>
      <c r="AF76" s="169"/>
      <c r="AG76" s="169"/>
      <c r="AH76" s="169"/>
      <c r="AI76" s="169"/>
      <c r="AJ76" s="169"/>
    </row>
    <row r="77" spans="25:36">
      <c r="Y77" s="169"/>
      <c r="Z77" s="169"/>
      <c r="AA77" s="169"/>
      <c r="AB77" s="169"/>
      <c r="AC77" s="169"/>
      <c r="AD77" s="169"/>
      <c r="AE77" s="169"/>
      <c r="AF77" s="169"/>
      <c r="AG77" s="169"/>
      <c r="AH77" s="169"/>
      <c r="AI77" s="169"/>
      <c r="AJ77" s="169"/>
    </row>
    <row r="78" spans="25:36">
      <c r="Y78" s="169"/>
      <c r="Z78" s="169"/>
      <c r="AA78" s="169"/>
      <c r="AB78" s="169"/>
      <c r="AC78" s="169"/>
      <c r="AD78" s="169"/>
      <c r="AE78" s="169"/>
      <c r="AF78" s="169"/>
      <c r="AG78" s="169"/>
      <c r="AH78" s="169"/>
      <c r="AI78" s="169"/>
      <c r="AJ78" s="169"/>
    </row>
    <row r="79" spans="25:36">
      <c r="Y79" s="169"/>
      <c r="Z79" s="169"/>
      <c r="AA79" s="169"/>
      <c r="AB79" s="169"/>
      <c r="AC79" s="169"/>
      <c r="AD79" s="169"/>
      <c r="AE79" s="169"/>
      <c r="AF79" s="169"/>
      <c r="AG79" s="169"/>
      <c r="AH79" s="169"/>
      <c r="AI79" s="169"/>
      <c r="AJ79" s="169"/>
    </row>
    <row r="80" spans="25:36">
      <c r="Y80" s="169"/>
      <c r="Z80" s="169"/>
      <c r="AA80" s="169"/>
      <c r="AB80" s="169"/>
      <c r="AC80" s="169"/>
      <c r="AD80" s="169"/>
      <c r="AE80" s="169"/>
      <c r="AF80" s="169"/>
      <c r="AG80" s="169"/>
      <c r="AH80" s="169"/>
      <c r="AI80" s="169"/>
      <c r="AJ80" s="169"/>
    </row>
    <row r="81" spans="25:36">
      <c r="Y81" s="169"/>
      <c r="Z81" s="169"/>
      <c r="AA81" s="169"/>
      <c r="AB81" s="169"/>
      <c r="AC81" s="169"/>
      <c r="AD81" s="169"/>
      <c r="AE81" s="169"/>
      <c r="AF81" s="169"/>
      <c r="AG81" s="169"/>
      <c r="AH81" s="169"/>
      <c r="AI81" s="169"/>
      <c r="AJ81" s="169"/>
    </row>
    <row r="82" spans="25:36">
      <c r="Y82" s="169"/>
      <c r="Z82" s="169"/>
      <c r="AA82" s="169"/>
      <c r="AB82" s="169"/>
      <c r="AC82" s="169"/>
      <c r="AD82" s="169"/>
      <c r="AE82" s="169"/>
      <c r="AF82" s="169"/>
      <c r="AG82" s="169"/>
      <c r="AH82" s="169"/>
      <c r="AI82" s="169"/>
      <c r="AJ82" s="169"/>
    </row>
    <row r="83" spans="25:36">
      <c r="Y83" s="169"/>
      <c r="Z83" s="169"/>
      <c r="AA83" s="169"/>
      <c r="AB83" s="169"/>
      <c r="AC83" s="169"/>
      <c r="AD83" s="169"/>
      <c r="AE83" s="169"/>
      <c r="AF83" s="169"/>
      <c r="AG83" s="169"/>
      <c r="AH83" s="169"/>
      <c r="AI83" s="169"/>
      <c r="AJ83" s="169"/>
    </row>
    <row r="84" spans="25:36">
      <c r="Y84" s="169"/>
      <c r="Z84" s="169"/>
      <c r="AA84" s="169"/>
      <c r="AB84" s="169"/>
      <c r="AC84" s="169"/>
      <c r="AD84" s="169"/>
      <c r="AE84" s="169"/>
      <c r="AF84" s="169"/>
      <c r="AG84" s="169"/>
      <c r="AH84" s="169"/>
      <c r="AI84" s="169"/>
      <c r="AJ84" s="169"/>
    </row>
    <row r="85" spans="25:36">
      <c r="Y85" s="169"/>
      <c r="Z85" s="169"/>
      <c r="AA85" s="169"/>
      <c r="AB85" s="169"/>
      <c r="AC85" s="169"/>
      <c r="AD85" s="169"/>
      <c r="AE85" s="169"/>
      <c r="AF85" s="169"/>
      <c r="AG85" s="169"/>
      <c r="AH85" s="169"/>
      <c r="AI85" s="169"/>
      <c r="AJ85" s="169"/>
    </row>
    <row r="86" spans="25:36">
      <c r="Y86" s="169"/>
      <c r="Z86" s="169"/>
      <c r="AA86" s="169"/>
      <c r="AB86" s="169"/>
      <c r="AC86" s="169"/>
      <c r="AD86" s="169"/>
      <c r="AE86" s="169"/>
      <c r="AF86" s="169"/>
      <c r="AG86" s="169"/>
      <c r="AH86" s="169"/>
      <c r="AI86" s="169"/>
      <c r="AJ86" s="169"/>
    </row>
    <row r="87" spans="25:36">
      <c r="Y87" s="169"/>
      <c r="Z87" s="169"/>
      <c r="AA87" s="169"/>
      <c r="AB87" s="169"/>
      <c r="AC87" s="169"/>
      <c r="AD87" s="169"/>
      <c r="AE87" s="169"/>
      <c r="AF87" s="169"/>
      <c r="AG87" s="169"/>
      <c r="AH87" s="169"/>
      <c r="AI87" s="169"/>
      <c r="AJ87" s="169"/>
    </row>
    <row r="88" spans="25:36">
      <c r="Y88" s="169"/>
      <c r="Z88" s="169"/>
      <c r="AA88" s="169"/>
      <c r="AB88" s="169"/>
      <c r="AC88" s="169"/>
      <c r="AD88" s="169"/>
      <c r="AE88" s="169"/>
      <c r="AF88" s="169"/>
      <c r="AG88" s="169"/>
      <c r="AH88" s="169"/>
      <c r="AI88" s="169"/>
      <c r="AJ88" s="169"/>
    </row>
    <row r="89" spans="25:36">
      <c r="Y89" s="169"/>
      <c r="Z89" s="169"/>
      <c r="AA89" s="169"/>
      <c r="AB89" s="169"/>
      <c r="AC89" s="169"/>
      <c r="AD89" s="169"/>
      <c r="AE89" s="169"/>
      <c r="AF89" s="169"/>
      <c r="AG89" s="169"/>
      <c r="AH89" s="169"/>
      <c r="AI89" s="169"/>
      <c r="AJ89" s="169"/>
    </row>
    <row r="90" spans="25:36">
      <c r="Y90" s="169"/>
      <c r="Z90" s="169"/>
      <c r="AA90" s="169"/>
      <c r="AB90" s="169"/>
      <c r="AC90" s="169"/>
      <c r="AD90" s="169"/>
      <c r="AE90" s="169"/>
      <c r="AF90" s="169"/>
      <c r="AG90" s="169"/>
      <c r="AH90" s="169"/>
      <c r="AI90" s="169"/>
      <c r="AJ90" s="169"/>
    </row>
    <row r="91" spans="25:36">
      <c r="Y91" s="169"/>
      <c r="Z91" s="169"/>
      <c r="AA91" s="169"/>
      <c r="AB91" s="169"/>
      <c r="AC91" s="169"/>
      <c r="AD91" s="169"/>
      <c r="AE91" s="169"/>
      <c r="AF91" s="169"/>
      <c r="AG91" s="169"/>
      <c r="AH91" s="169"/>
      <c r="AI91" s="169"/>
      <c r="AJ91" s="169"/>
    </row>
    <row r="92" spans="25:36">
      <c r="Y92" s="169"/>
      <c r="Z92" s="169"/>
      <c r="AA92" s="169"/>
      <c r="AB92" s="169"/>
      <c r="AC92" s="169"/>
      <c r="AD92" s="169"/>
      <c r="AE92" s="169"/>
      <c r="AF92" s="169"/>
      <c r="AG92" s="169"/>
      <c r="AH92" s="169"/>
      <c r="AI92" s="169"/>
      <c r="AJ92" s="169"/>
    </row>
    <row r="93" spans="25:36">
      <c r="Y93" s="169"/>
      <c r="Z93" s="169"/>
      <c r="AA93" s="169"/>
      <c r="AB93" s="169"/>
      <c r="AC93" s="169"/>
      <c r="AD93" s="169"/>
      <c r="AE93" s="169"/>
      <c r="AF93" s="169"/>
      <c r="AG93" s="169"/>
      <c r="AH93" s="169"/>
      <c r="AI93" s="169"/>
      <c r="AJ93" s="169"/>
    </row>
    <row r="94" spans="25:36">
      <c r="Y94" s="169"/>
      <c r="Z94" s="169"/>
      <c r="AA94" s="169"/>
      <c r="AB94" s="169"/>
      <c r="AC94" s="169"/>
      <c r="AD94" s="169"/>
      <c r="AE94" s="169"/>
      <c r="AF94" s="169"/>
      <c r="AG94" s="169"/>
      <c r="AH94" s="169"/>
      <c r="AI94" s="169"/>
      <c r="AJ94" s="169"/>
    </row>
    <row r="95" spans="25:36">
      <c r="Y95" s="169"/>
      <c r="Z95" s="169"/>
      <c r="AA95" s="169"/>
      <c r="AB95" s="169"/>
      <c r="AC95" s="169"/>
      <c r="AD95" s="169"/>
      <c r="AE95" s="169"/>
      <c r="AF95" s="169"/>
      <c r="AG95" s="169"/>
      <c r="AH95" s="169"/>
      <c r="AI95" s="169"/>
      <c r="AJ95" s="169"/>
    </row>
    <row r="96" spans="25:36">
      <c r="Y96" s="169"/>
      <c r="Z96" s="169"/>
      <c r="AA96" s="169"/>
      <c r="AB96" s="169"/>
      <c r="AC96" s="169"/>
      <c r="AD96" s="169"/>
      <c r="AE96" s="169"/>
      <c r="AF96" s="169"/>
      <c r="AG96" s="169"/>
      <c r="AH96" s="169"/>
      <c r="AI96" s="169"/>
      <c r="AJ96" s="169"/>
    </row>
    <row r="97" spans="25:36">
      <c r="Y97" s="169"/>
      <c r="Z97" s="169"/>
      <c r="AA97" s="169"/>
      <c r="AB97" s="169"/>
      <c r="AC97" s="169"/>
      <c r="AD97" s="169"/>
      <c r="AE97" s="169"/>
      <c r="AF97" s="169"/>
      <c r="AG97" s="169"/>
      <c r="AH97" s="169"/>
      <c r="AI97" s="169"/>
      <c r="AJ97" s="169"/>
    </row>
    <row r="98" spans="25:36">
      <c r="Y98" s="169"/>
      <c r="Z98" s="169"/>
      <c r="AA98" s="169"/>
      <c r="AB98" s="169"/>
      <c r="AC98" s="169"/>
      <c r="AD98" s="169"/>
      <c r="AE98" s="169"/>
      <c r="AF98" s="169"/>
      <c r="AG98" s="169"/>
      <c r="AH98" s="169"/>
      <c r="AI98" s="169"/>
      <c r="AJ98" s="169"/>
    </row>
    <row r="99" spans="25:36">
      <c r="Y99" s="169"/>
      <c r="Z99" s="169"/>
      <c r="AA99" s="169"/>
      <c r="AB99" s="169"/>
      <c r="AC99" s="169"/>
      <c r="AD99" s="169"/>
      <c r="AE99" s="169"/>
      <c r="AF99" s="169"/>
      <c r="AG99" s="169"/>
      <c r="AH99" s="169"/>
      <c r="AI99" s="169"/>
      <c r="AJ99" s="169"/>
    </row>
    <row r="100" spans="25:36">
      <c r="Y100" s="169"/>
      <c r="Z100" s="169"/>
      <c r="AA100" s="169"/>
      <c r="AB100" s="169"/>
      <c r="AC100" s="169"/>
      <c r="AD100" s="169"/>
      <c r="AE100" s="169"/>
      <c r="AF100" s="169"/>
      <c r="AG100" s="169"/>
      <c r="AH100" s="169"/>
      <c r="AI100" s="169"/>
      <c r="AJ100" s="169"/>
    </row>
    <row r="101" spans="25:36">
      <c r="Y101" s="169"/>
      <c r="Z101" s="169"/>
      <c r="AA101" s="169"/>
      <c r="AB101" s="169"/>
      <c r="AC101" s="169"/>
      <c r="AD101" s="169"/>
      <c r="AE101" s="169"/>
      <c r="AF101" s="169"/>
      <c r="AG101" s="169"/>
      <c r="AH101" s="169"/>
      <c r="AI101" s="169"/>
      <c r="AJ101" s="169"/>
    </row>
    <row r="102" spans="25:36">
      <c r="Y102" s="169"/>
      <c r="Z102" s="169"/>
      <c r="AA102" s="169"/>
      <c r="AB102" s="169"/>
      <c r="AC102" s="169"/>
      <c r="AD102" s="169"/>
      <c r="AE102" s="169"/>
      <c r="AF102" s="169"/>
      <c r="AG102" s="169"/>
      <c r="AH102" s="169"/>
      <c r="AI102" s="169"/>
      <c r="AJ102" s="169"/>
    </row>
    <row r="103" spans="25:36">
      <c r="Y103" s="169"/>
      <c r="Z103" s="169"/>
      <c r="AA103" s="169"/>
      <c r="AB103" s="169"/>
      <c r="AC103" s="169"/>
      <c r="AD103" s="169"/>
      <c r="AE103" s="169"/>
      <c r="AF103" s="169"/>
      <c r="AG103" s="169"/>
      <c r="AH103" s="169"/>
      <c r="AI103" s="169"/>
      <c r="AJ103" s="169"/>
    </row>
    <row r="104" spans="25:36">
      <c r="Y104" s="169"/>
      <c r="Z104" s="169"/>
      <c r="AA104" s="169"/>
      <c r="AB104" s="169"/>
      <c r="AC104" s="169"/>
      <c r="AD104" s="169"/>
      <c r="AE104" s="169"/>
      <c r="AF104" s="169"/>
      <c r="AG104" s="169"/>
      <c r="AH104" s="169"/>
      <c r="AI104" s="169"/>
      <c r="AJ104" s="169"/>
    </row>
    <row r="105" spans="25:36">
      <c r="Y105" s="169"/>
      <c r="Z105" s="169"/>
      <c r="AA105" s="169"/>
      <c r="AB105" s="169"/>
      <c r="AC105" s="169"/>
      <c r="AD105" s="169"/>
      <c r="AE105" s="169"/>
      <c r="AF105" s="169"/>
      <c r="AG105" s="169"/>
      <c r="AH105" s="169"/>
      <c r="AI105" s="169"/>
      <c r="AJ105" s="169"/>
    </row>
    <row r="106" spans="25:36">
      <c r="Y106" s="169"/>
      <c r="Z106" s="169"/>
      <c r="AA106" s="169"/>
      <c r="AB106" s="169"/>
      <c r="AC106" s="169"/>
      <c r="AD106" s="169"/>
      <c r="AE106" s="169"/>
      <c r="AF106" s="169"/>
      <c r="AG106" s="169"/>
      <c r="AH106" s="169"/>
      <c r="AI106" s="169"/>
      <c r="AJ106" s="169"/>
    </row>
    <row r="107" spans="25:36">
      <c r="Y107" s="169"/>
      <c r="Z107" s="169"/>
      <c r="AA107" s="169"/>
      <c r="AB107" s="169"/>
      <c r="AC107" s="169"/>
      <c r="AD107" s="169"/>
      <c r="AE107" s="169"/>
      <c r="AF107" s="169"/>
      <c r="AG107" s="169"/>
      <c r="AH107" s="169"/>
      <c r="AI107" s="169"/>
      <c r="AJ107" s="169"/>
    </row>
    <row r="108" spans="25:36">
      <c r="Y108" s="169"/>
      <c r="Z108" s="169"/>
      <c r="AA108" s="169"/>
      <c r="AB108" s="169"/>
      <c r="AC108" s="169"/>
      <c r="AD108" s="169"/>
      <c r="AE108" s="169"/>
      <c r="AF108" s="169"/>
      <c r="AG108" s="169"/>
      <c r="AH108" s="169"/>
      <c r="AI108" s="169"/>
      <c r="AJ108" s="169"/>
    </row>
    <row r="109" spans="25:36">
      <c r="Y109" s="169"/>
      <c r="Z109" s="169"/>
      <c r="AA109" s="169"/>
      <c r="AB109" s="169"/>
      <c r="AC109" s="169"/>
      <c r="AD109" s="169"/>
      <c r="AE109" s="169"/>
      <c r="AF109" s="169"/>
      <c r="AG109" s="169"/>
      <c r="AH109" s="169"/>
      <c r="AI109" s="169"/>
      <c r="AJ109" s="169"/>
    </row>
    <row r="110" spans="25:36">
      <c r="Y110" s="169"/>
      <c r="Z110" s="169"/>
      <c r="AA110" s="169"/>
      <c r="AB110" s="169"/>
      <c r="AC110" s="169"/>
      <c r="AD110" s="169"/>
      <c r="AE110" s="169"/>
      <c r="AF110" s="169"/>
      <c r="AG110" s="169"/>
      <c r="AH110" s="169"/>
      <c r="AI110" s="169"/>
      <c r="AJ110" s="169"/>
    </row>
    <row r="111" spans="25:36">
      <c r="Y111" s="169"/>
      <c r="Z111" s="169"/>
      <c r="AA111" s="169"/>
      <c r="AB111" s="169"/>
      <c r="AC111" s="169"/>
      <c r="AD111" s="169"/>
      <c r="AE111" s="169"/>
      <c r="AF111" s="169"/>
      <c r="AG111" s="169"/>
      <c r="AH111" s="169"/>
      <c r="AI111" s="169"/>
      <c r="AJ111" s="169"/>
    </row>
    <row r="112" spans="25:36">
      <c r="Y112" s="169"/>
      <c r="Z112" s="169"/>
      <c r="AA112" s="169"/>
      <c r="AB112" s="169"/>
      <c r="AC112" s="169"/>
      <c r="AD112" s="169"/>
      <c r="AE112" s="169"/>
      <c r="AF112" s="169"/>
      <c r="AG112" s="169"/>
      <c r="AH112" s="169"/>
      <c r="AI112" s="169"/>
      <c r="AJ112" s="169"/>
    </row>
    <row r="113" spans="25:36">
      <c r="Y113" s="169"/>
      <c r="Z113" s="169"/>
      <c r="AA113" s="169"/>
      <c r="AB113" s="169"/>
      <c r="AC113" s="169"/>
      <c r="AD113" s="169"/>
      <c r="AE113" s="169"/>
      <c r="AF113" s="169"/>
      <c r="AG113" s="169"/>
      <c r="AH113" s="169"/>
      <c r="AI113" s="169"/>
      <c r="AJ113" s="169"/>
    </row>
    <row r="114" spans="25:36">
      <c r="Y114" s="169"/>
      <c r="Z114" s="169"/>
      <c r="AA114" s="169"/>
      <c r="AB114" s="169"/>
      <c r="AC114" s="169"/>
      <c r="AD114" s="169"/>
      <c r="AE114" s="169"/>
      <c r="AF114" s="169"/>
      <c r="AG114" s="169"/>
      <c r="AH114" s="169"/>
      <c r="AI114" s="169"/>
      <c r="AJ114" s="169"/>
    </row>
    <row r="115" spans="25:36">
      <c r="Y115" s="169"/>
      <c r="Z115" s="169"/>
      <c r="AA115" s="169"/>
      <c r="AB115" s="169"/>
      <c r="AC115" s="169"/>
      <c r="AD115" s="169"/>
      <c r="AE115" s="169"/>
      <c r="AF115" s="169"/>
      <c r="AG115" s="169"/>
      <c r="AH115" s="169"/>
      <c r="AI115" s="169"/>
      <c r="AJ115" s="169"/>
    </row>
    <row r="116" spans="25:36">
      <c r="Y116" s="169"/>
      <c r="Z116" s="169"/>
      <c r="AA116" s="169"/>
      <c r="AB116" s="169"/>
      <c r="AC116" s="169"/>
      <c r="AD116" s="169"/>
      <c r="AE116" s="169"/>
      <c r="AF116" s="169"/>
      <c r="AG116" s="169"/>
      <c r="AH116" s="169"/>
      <c r="AI116" s="169"/>
      <c r="AJ116" s="169"/>
    </row>
    <row r="117" spans="25:36">
      <c r="Y117" s="169"/>
      <c r="Z117" s="169"/>
      <c r="AA117" s="169"/>
      <c r="AB117" s="169"/>
      <c r="AC117" s="169"/>
      <c r="AD117" s="169"/>
      <c r="AE117" s="169"/>
      <c r="AF117" s="169"/>
      <c r="AG117" s="169"/>
      <c r="AH117" s="169"/>
      <c r="AI117" s="169"/>
      <c r="AJ117" s="169"/>
    </row>
    <row r="118" spans="25:36">
      <c r="Y118" s="169"/>
      <c r="Z118" s="169"/>
      <c r="AA118" s="169"/>
      <c r="AB118" s="169"/>
      <c r="AC118" s="169"/>
      <c r="AD118" s="169"/>
      <c r="AE118" s="169"/>
      <c r="AF118" s="169"/>
      <c r="AG118" s="169"/>
      <c r="AH118" s="169"/>
      <c r="AI118" s="169"/>
      <c r="AJ118" s="169"/>
    </row>
    <row r="119" spans="25:36">
      <c r="Y119" s="169"/>
      <c r="Z119" s="169"/>
      <c r="AA119" s="169"/>
      <c r="AB119" s="169"/>
      <c r="AC119" s="169"/>
      <c r="AD119" s="169"/>
      <c r="AE119" s="169"/>
      <c r="AF119" s="169"/>
      <c r="AG119" s="169"/>
      <c r="AH119" s="169"/>
      <c r="AI119" s="169"/>
      <c r="AJ119" s="169"/>
    </row>
    <row r="120" spans="25:36">
      <c r="Y120" s="169"/>
      <c r="Z120" s="169"/>
      <c r="AA120" s="169"/>
      <c r="AB120" s="169"/>
      <c r="AC120" s="169"/>
      <c r="AD120" s="169"/>
      <c r="AE120" s="169"/>
      <c r="AF120" s="169"/>
      <c r="AG120" s="169"/>
      <c r="AH120" s="169"/>
      <c r="AI120" s="169"/>
      <c r="AJ120" s="169"/>
    </row>
    <row r="121" spans="25:36">
      <c r="Y121" s="169"/>
      <c r="Z121" s="169"/>
      <c r="AA121" s="169"/>
      <c r="AB121" s="169"/>
      <c r="AC121" s="169"/>
      <c r="AD121" s="169"/>
      <c r="AE121" s="169"/>
      <c r="AF121" s="169"/>
      <c r="AG121" s="169"/>
      <c r="AH121" s="169"/>
      <c r="AI121" s="169"/>
      <c r="AJ121" s="169"/>
    </row>
    <row r="122" spans="25:36">
      <c r="Y122" s="169"/>
      <c r="Z122" s="169"/>
      <c r="AA122" s="169"/>
      <c r="AB122" s="169"/>
      <c r="AC122" s="169"/>
      <c r="AD122" s="169"/>
      <c r="AE122" s="169"/>
      <c r="AF122" s="169"/>
      <c r="AG122" s="169"/>
      <c r="AH122" s="169"/>
      <c r="AI122" s="169"/>
      <c r="AJ122" s="169"/>
    </row>
    <row r="123" spans="25:36">
      <c r="Y123" s="169"/>
      <c r="Z123" s="169"/>
      <c r="AA123" s="169"/>
      <c r="AB123" s="169"/>
      <c r="AC123" s="169"/>
      <c r="AD123" s="169"/>
      <c r="AE123" s="169"/>
      <c r="AF123" s="169"/>
      <c r="AG123" s="169"/>
      <c r="AH123" s="169"/>
      <c r="AI123" s="169"/>
      <c r="AJ123" s="169"/>
    </row>
    <row r="124" spans="25:36">
      <c r="Y124" s="169"/>
      <c r="Z124" s="169"/>
      <c r="AA124" s="169"/>
      <c r="AB124" s="169"/>
      <c r="AC124" s="169"/>
      <c r="AD124" s="169"/>
      <c r="AE124" s="169"/>
      <c r="AF124" s="169"/>
      <c r="AG124" s="169"/>
      <c r="AH124" s="169"/>
      <c r="AI124" s="169"/>
      <c r="AJ124" s="169"/>
    </row>
    <row r="125" spans="25:36">
      <c r="Y125" s="169"/>
      <c r="Z125" s="169"/>
      <c r="AA125" s="169"/>
      <c r="AB125" s="169"/>
      <c r="AC125" s="169"/>
      <c r="AD125" s="169"/>
      <c r="AE125" s="169"/>
      <c r="AF125" s="169"/>
      <c r="AG125" s="169"/>
      <c r="AH125" s="169"/>
      <c r="AI125" s="169"/>
      <c r="AJ125" s="169"/>
    </row>
    <row r="126" spans="25:36">
      <c r="Y126" s="169"/>
      <c r="Z126" s="169"/>
      <c r="AA126" s="169"/>
      <c r="AB126" s="169"/>
      <c r="AC126" s="169"/>
      <c r="AD126" s="169"/>
      <c r="AE126" s="169"/>
      <c r="AF126" s="169"/>
      <c r="AG126" s="169"/>
      <c r="AH126" s="169"/>
      <c r="AI126" s="169"/>
      <c r="AJ126" s="169"/>
    </row>
    <row r="127" spans="25:36">
      <c r="Y127" s="169"/>
      <c r="Z127" s="169"/>
      <c r="AA127" s="169"/>
      <c r="AB127" s="169"/>
      <c r="AC127" s="169"/>
      <c r="AD127" s="169"/>
      <c r="AE127" s="169"/>
      <c r="AF127" s="169"/>
      <c r="AG127" s="169"/>
      <c r="AH127" s="169"/>
      <c r="AI127" s="169"/>
      <c r="AJ127" s="169"/>
    </row>
    <row r="128" spans="25:36">
      <c r="Y128" s="169"/>
      <c r="Z128" s="169"/>
      <c r="AA128" s="169"/>
      <c r="AB128" s="169"/>
      <c r="AC128" s="169"/>
      <c r="AD128" s="169"/>
      <c r="AE128" s="169"/>
      <c r="AF128" s="169"/>
      <c r="AG128" s="169"/>
      <c r="AH128" s="169"/>
      <c r="AI128" s="169"/>
      <c r="AJ128" s="169"/>
    </row>
    <row r="129" spans="25:36">
      <c r="Y129" s="169"/>
      <c r="Z129" s="169"/>
      <c r="AA129" s="169"/>
      <c r="AB129" s="169"/>
      <c r="AC129" s="169"/>
      <c r="AD129" s="169"/>
      <c r="AE129" s="169"/>
      <c r="AF129" s="169"/>
      <c r="AG129" s="169"/>
      <c r="AH129" s="169"/>
      <c r="AI129" s="169"/>
      <c r="AJ129" s="169"/>
    </row>
    <row r="130" spans="25:36">
      <c r="Y130" s="169"/>
      <c r="Z130" s="169"/>
      <c r="AA130" s="169"/>
      <c r="AB130" s="169"/>
      <c r="AC130" s="169"/>
      <c r="AD130" s="169"/>
      <c r="AE130" s="169"/>
      <c r="AF130" s="169"/>
      <c r="AG130" s="169"/>
      <c r="AH130" s="169"/>
      <c r="AI130" s="169"/>
      <c r="AJ130" s="169"/>
    </row>
    <row r="131" spans="25:36">
      <c r="Y131" s="169"/>
      <c r="Z131" s="169"/>
      <c r="AA131" s="169"/>
      <c r="AB131" s="169"/>
      <c r="AC131" s="169"/>
      <c r="AD131" s="169"/>
      <c r="AE131" s="169"/>
      <c r="AF131" s="169"/>
      <c r="AG131" s="169"/>
      <c r="AH131" s="169"/>
      <c r="AI131" s="169"/>
      <c r="AJ131" s="169"/>
    </row>
    <row r="132" spans="25:36">
      <c r="Y132" s="169"/>
      <c r="Z132" s="169"/>
      <c r="AA132" s="169"/>
      <c r="AB132" s="169"/>
      <c r="AC132" s="169"/>
      <c r="AD132" s="169"/>
      <c r="AE132" s="169"/>
      <c r="AF132" s="169"/>
      <c r="AG132" s="169"/>
      <c r="AH132" s="169"/>
      <c r="AI132" s="169"/>
      <c r="AJ132" s="169"/>
    </row>
    <row r="133" spans="25:36">
      <c r="Y133" s="169"/>
      <c r="Z133" s="169"/>
      <c r="AA133" s="169"/>
      <c r="AB133" s="169"/>
      <c r="AC133" s="169"/>
      <c r="AD133" s="169"/>
      <c r="AE133" s="169"/>
      <c r="AF133" s="169"/>
      <c r="AG133" s="169"/>
      <c r="AH133" s="169"/>
      <c r="AI133" s="169"/>
      <c r="AJ133" s="169"/>
    </row>
    <row r="134" spans="25:36">
      <c r="Y134" s="169"/>
      <c r="Z134" s="169"/>
      <c r="AA134" s="169"/>
      <c r="AB134" s="169"/>
      <c r="AC134" s="169"/>
      <c r="AD134" s="169"/>
      <c r="AE134" s="169"/>
      <c r="AF134" s="169"/>
      <c r="AG134" s="169"/>
      <c r="AH134" s="169"/>
      <c r="AI134" s="169"/>
      <c r="AJ134" s="169"/>
    </row>
    <row r="135" spans="25:36">
      <c r="Y135" s="169"/>
      <c r="Z135" s="169"/>
      <c r="AA135" s="169"/>
      <c r="AB135" s="169"/>
      <c r="AC135" s="169"/>
      <c r="AD135" s="169"/>
      <c r="AE135" s="169"/>
      <c r="AF135" s="169"/>
      <c r="AG135" s="169"/>
      <c r="AH135" s="169"/>
      <c r="AI135" s="169"/>
      <c r="AJ135" s="169"/>
    </row>
    <row r="136" spans="25:36">
      <c r="Y136" s="169"/>
      <c r="Z136" s="169"/>
      <c r="AA136" s="169"/>
      <c r="AB136" s="169"/>
      <c r="AC136" s="169"/>
      <c r="AD136" s="169"/>
      <c r="AE136" s="169"/>
      <c r="AF136" s="169"/>
      <c r="AG136" s="169"/>
      <c r="AH136" s="169"/>
      <c r="AI136" s="169"/>
      <c r="AJ136" s="169"/>
    </row>
    <row r="137" spans="25:36">
      <c r="Y137" s="169"/>
      <c r="Z137" s="169"/>
      <c r="AA137" s="169"/>
      <c r="AB137" s="169"/>
      <c r="AC137" s="169"/>
      <c r="AD137" s="169"/>
      <c r="AE137" s="169"/>
      <c r="AF137" s="169"/>
      <c r="AG137" s="169"/>
      <c r="AH137" s="169"/>
      <c r="AI137" s="169"/>
      <c r="AJ137" s="169"/>
    </row>
    <row r="138" spans="25:36">
      <c r="Y138" s="169"/>
      <c r="Z138" s="169"/>
      <c r="AA138" s="169"/>
      <c r="AB138" s="169"/>
      <c r="AC138" s="169"/>
      <c r="AD138" s="169"/>
      <c r="AE138" s="169"/>
      <c r="AF138" s="169"/>
      <c r="AG138" s="169"/>
      <c r="AH138" s="169"/>
      <c r="AI138" s="169"/>
      <c r="AJ138" s="169"/>
    </row>
    <row r="139" spans="25:36">
      <c r="Y139" s="169"/>
      <c r="Z139" s="169"/>
      <c r="AA139" s="169"/>
      <c r="AB139" s="169"/>
      <c r="AC139" s="169"/>
      <c r="AD139" s="169"/>
      <c r="AE139" s="169"/>
      <c r="AF139" s="169"/>
      <c r="AG139" s="169"/>
      <c r="AH139" s="169"/>
      <c r="AI139" s="169"/>
      <c r="AJ139" s="169"/>
    </row>
    <row r="140" spans="25:36">
      <c r="Y140" s="169"/>
      <c r="Z140" s="169"/>
      <c r="AA140" s="169"/>
      <c r="AB140" s="169"/>
      <c r="AC140" s="169"/>
      <c r="AD140" s="169"/>
      <c r="AE140" s="169"/>
      <c r="AF140" s="169"/>
      <c r="AG140" s="169"/>
      <c r="AH140" s="169"/>
      <c r="AI140" s="169"/>
      <c r="AJ140" s="169"/>
    </row>
    <row r="141" spans="25:36">
      <c r="Y141" s="169"/>
      <c r="Z141" s="169"/>
      <c r="AA141" s="169"/>
      <c r="AB141" s="169"/>
      <c r="AC141" s="169"/>
      <c r="AD141" s="169"/>
      <c r="AE141" s="169"/>
      <c r="AF141" s="169"/>
      <c r="AG141" s="169"/>
      <c r="AH141" s="169"/>
      <c r="AI141" s="169"/>
      <c r="AJ141" s="169"/>
    </row>
    <row r="142" spans="25:36">
      <c r="Y142" s="169"/>
      <c r="Z142" s="169"/>
      <c r="AA142" s="169"/>
      <c r="AB142" s="169"/>
      <c r="AC142" s="169"/>
      <c r="AD142" s="169"/>
      <c r="AE142" s="169"/>
      <c r="AF142" s="169"/>
      <c r="AG142" s="169"/>
      <c r="AH142" s="169"/>
      <c r="AI142" s="169"/>
      <c r="AJ142" s="169"/>
    </row>
    <row r="143" spans="25:36">
      <c r="Y143" s="169"/>
      <c r="Z143" s="169"/>
      <c r="AA143" s="169"/>
      <c r="AB143" s="169"/>
      <c r="AC143" s="169"/>
      <c r="AD143" s="169"/>
      <c r="AE143" s="169"/>
      <c r="AF143" s="169"/>
      <c r="AG143" s="169"/>
      <c r="AH143" s="169"/>
      <c r="AI143" s="169"/>
      <c r="AJ143" s="169"/>
    </row>
    <row r="144" spans="25:36">
      <c r="Y144" s="169"/>
      <c r="Z144" s="169"/>
      <c r="AA144" s="169"/>
      <c r="AB144" s="169"/>
      <c r="AC144" s="169"/>
      <c r="AD144" s="169"/>
      <c r="AE144" s="169"/>
      <c r="AF144" s="169"/>
      <c r="AG144" s="169"/>
      <c r="AH144" s="169"/>
      <c r="AI144" s="169"/>
      <c r="AJ144" s="169"/>
    </row>
    <row r="145" spans="25:36">
      <c r="Y145" s="169"/>
      <c r="Z145" s="169"/>
      <c r="AA145" s="169"/>
      <c r="AB145" s="169"/>
      <c r="AC145" s="169"/>
      <c r="AD145" s="169"/>
      <c r="AE145" s="169"/>
      <c r="AF145" s="169"/>
      <c r="AG145" s="169"/>
      <c r="AH145" s="169"/>
      <c r="AI145" s="169"/>
      <c r="AJ145" s="169"/>
    </row>
    <row r="146" spans="25:36">
      <c r="Y146" s="169"/>
      <c r="Z146" s="169"/>
      <c r="AA146" s="169"/>
      <c r="AB146" s="169"/>
      <c r="AC146" s="169"/>
      <c r="AD146" s="169"/>
      <c r="AE146" s="169"/>
      <c r="AF146" s="169"/>
      <c r="AG146" s="169"/>
      <c r="AH146" s="169"/>
      <c r="AI146" s="169"/>
      <c r="AJ146" s="169"/>
    </row>
    <row r="147" spans="25:36">
      <c r="Y147" s="169"/>
      <c r="Z147" s="169"/>
      <c r="AA147" s="169"/>
      <c r="AB147" s="169"/>
      <c r="AC147" s="169"/>
      <c r="AD147" s="169"/>
      <c r="AE147" s="169"/>
      <c r="AF147" s="169"/>
      <c r="AG147" s="169"/>
      <c r="AH147" s="169"/>
      <c r="AI147" s="169"/>
      <c r="AJ147" s="169"/>
    </row>
    <row r="148" spans="25:36">
      <c r="Y148" s="169"/>
      <c r="Z148" s="169"/>
      <c r="AA148" s="169"/>
      <c r="AB148" s="169"/>
      <c r="AC148" s="169"/>
      <c r="AD148" s="169"/>
      <c r="AE148" s="169"/>
      <c r="AF148" s="169"/>
      <c r="AG148" s="169"/>
      <c r="AH148" s="169"/>
      <c r="AI148" s="169"/>
      <c r="AJ148" s="169"/>
    </row>
    <row r="149" spans="25:36">
      <c r="Y149" s="169"/>
      <c r="Z149" s="169"/>
      <c r="AA149" s="169"/>
      <c r="AB149" s="169"/>
      <c r="AC149" s="169"/>
      <c r="AD149" s="169"/>
      <c r="AE149" s="169"/>
      <c r="AF149" s="169"/>
      <c r="AG149" s="169"/>
      <c r="AH149" s="169"/>
      <c r="AI149" s="169"/>
      <c r="AJ149" s="169"/>
    </row>
    <row r="150" spans="25:36">
      <c r="Y150" s="169"/>
      <c r="Z150" s="169"/>
      <c r="AA150" s="169"/>
      <c r="AB150" s="169"/>
      <c r="AC150" s="169"/>
      <c r="AD150" s="169"/>
      <c r="AE150" s="169"/>
      <c r="AF150" s="169"/>
      <c r="AG150" s="169"/>
      <c r="AH150" s="169"/>
      <c r="AI150" s="169"/>
      <c r="AJ150" s="169"/>
    </row>
    <row r="151" spans="25:36">
      <c r="Y151" s="169"/>
      <c r="Z151" s="169"/>
      <c r="AA151" s="169"/>
      <c r="AB151" s="169"/>
      <c r="AC151" s="169"/>
      <c r="AD151" s="169"/>
      <c r="AE151" s="169"/>
      <c r="AF151" s="169"/>
      <c r="AG151" s="169"/>
      <c r="AH151" s="169"/>
      <c r="AI151" s="169"/>
      <c r="AJ151" s="169"/>
    </row>
    <row r="152" spans="25:36">
      <c r="Y152" s="169"/>
      <c r="Z152" s="169"/>
      <c r="AA152" s="169"/>
      <c r="AB152" s="169"/>
      <c r="AC152" s="169"/>
      <c r="AD152" s="169"/>
      <c r="AE152" s="169"/>
      <c r="AF152" s="169"/>
      <c r="AG152" s="169"/>
      <c r="AH152" s="169"/>
      <c r="AI152" s="169"/>
      <c r="AJ152" s="169"/>
    </row>
    <row r="153" spans="25:36">
      <c r="Y153" s="169"/>
      <c r="Z153" s="169"/>
      <c r="AA153" s="169"/>
      <c r="AB153" s="169"/>
      <c r="AC153" s="169"/>
      <c r="AD153" s="169"/>
      <c r="AE153" s="169"/>
      <c r="AF153" s="169"/>
      <c r="AG153" s="169"/>
      <c r="AH153" s="169"/>
      <c r="AI153" s="169"/>
      <c r="AJ153" s="169"/>
    </row>
  </sheetData>
  <autoFilter ref="B2:BA2" xr:uid="{00000000-0009-0000-0000-000003000000}"/>
  <mergeCells count="7">
    <mergeCell ref="AR1:AS1"/>
    <mergeCell ref="AT1:AU1"/>
    <mergeCell ref="L1:X1"/>
    <mergeCell ref="Y1:AK1"/>
    <mergeCell ref="AL1:AM1"/>
    <mergeCell ref="AN1:AO1"/>
    <mergeCell ref="AP1:AQ1"/>
  </mergeCells>
  <phoneticPr fontId="26" type="noConversion"/>
  <conditionalFormatting sqref="X3:X4">
    <cfRule type="expression" dxfId="256" priority="1">
      <formula>X3&lt;&gt;AL3</formula>
    </cfRule>
  </conditionalFormatting>
  <dataValidations count="1">
    <dataValidation type="decimal" allowBlank="1" showInputMessage="1" showErrorMessage="1" sqref="L3:AJ4" xr:uid="{00000000-0002-0000-0300-000000000000}">
      <formula1>0</formula1>
      <formula2>99999999</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499984740745262"/>
  </sheetPr>
  <dimension ref="B1:DM8"/>
  <sheetViews>
    <sheetView showGridLines="0" workbookViewId="0">
      <pane xSplit="8" ySplit="2" topLeftCell="AT3" activePane="bottomRight" state="frozen"/>
      <selection pane="topRight" activeCell="H1" sqref="H1"/>
      <selection pane="bottomLeft" activeCell="A4" sqref="A4"/>
      <selection pane="bottomRight" activeCell="AX6" sqref="AX6"/>
    </sheetView>
  </sheetViews>
  <sheetFormatPr baseColWidth="10" defaultColWidth="17.875" defaultRowHeight="11.4"/>
  <cols>
    <col min="1" max="1" width="1.875" style="170" customWidth="1"/>
    <col min="2" max="3" width="10.875" style="170" customWidth="1"/>
    <col min="4" max="4" width="9.875" style="170" customWidth="1"/>
    <col min="5" max="5" width="10.875" style="170" customWidth="1"/>
    <col min="6" max="6" width="23.375" style="170" bestFit="1" customWidth="1"/>
    <col min="7" max="7" width="12" style="170" customWidth="1"/>
    <col min="8" max="8" width="10.375" style="170" customWidth="1"/>
    <col min="9" max="117" width="17.875" style="170" customWidth="1"/>
    <col min="118" max="16384" width="17.875" style="170"/>
  </cols>
  <sheetData>
    <row r="1" spans="2:117" customFormat="1" ht="35.1" customHeight="1">
      <c r="B1" s="457" t="str">
        <f>+'Actividades Físicas'!B1</f>
        <v>8147 - Implementación de acciones del sector salud para la prevención y atención de diferentes formas de violencia intrafamiliar y de género a través de un plan de acción Bogotá D.C.</v>
      </c>
      <c r="C1" s="457"/>
      <c r="D1" s="457"/>
      <c r="E1" s="457"/>
      <c r="F1" s="457"/>
      <c r="G1" s="457"/>
      <c r="H1" s="458"/>
      <c r="I1" s="439" t="s">
        <v>147</v>
      </c>
      <c r="J1" s="439"/>
      <c r="K1" s="439"/>
      <c r="L1" s="445" t="s">
        <v>12</v>
      </c>
      <c r="M1" s="446"/>
      <c r="N1" s="447"/>
      <c r="O1" s="448" t="s">
        <v>13</v>
      </c>
      <c r="P1" s="449"/>
      <c r="Q1" s="450"/>
      <c r="R1" s="440" t="s">
        <v>27</v>
      </c>
      <c r="S1" s="441"/>
      <c r="T1" s="441"/>
      <c r="U1" s="441"/>
      <c r="V1" s="441"/>
      <c r="W1" s="461" t="s">
        <v>28</v>
      </c>
      <c r="X1" s="462"/>
      <c r="Y1" s="462"/>
      <c r="Z1" s="462"/>
      <c r="AA1" s="462"/>
      <c r="AB1" s="463" t="s">
        <v>29</v>
      </c>
      <c r="AC1" s="464"/>
      <c r="AD1" s="464"/>
      <c r="AE1" s="464"/>
      <c r="AF1" s="464"/>
      <c r="AG1" s="451" t="s">
        <v>30</v>
      </c>
      <c r="AH1" s="452"/>
      <c r="AI1" s="452"/>
      <c r="AJ1" s="452"/>
      <c r="AK1" s="452"/>
      <c r="AL1" s="455" t="s">
        <v>31</v>
      </c>
      <c r="AM1" s="456"/>
      <c r="AN1" s="456"/>
      <c r="AO1" s="456"/>
      <c r="AP1" s="456"/>
      <c r="AQ1" s="459" t="s">
        <v>32</v>
      </c>
      <c r="AR1" s="460"/>
      <c r="AS1" s="460"/>
      <c r="AT1" s="460"/>
      <c r="AU1" s="460"/>
      <c r="AV1" s="440" t="s">
        <v>33</v>
      </c>
      <c r="AW1" s="441"/>
      <c r="AX1" s="441"/>
      <c r="AY1" s="441"/>
      <c r="AZ1" s="441"/>
      <c r="BA1" s="442" t="s">
        <v>34</v>
      </c>
      <c r="BB1" s="443"/>
      <c r="BC1" s="443"/>
      <c r="BD1" s="443"/>
      <c r="BE1" s="443"/>
      <c r="BF1" s="451" t="s">
        <v>35</v>
      </c>
      <c r="BG1" s="452"/>
      <c r="BH1" s="452"/>
      <c r="BI1" s="452"/>
      <c r="BJ1" s="452"/>
      <c r="BK1" s="453" t="s">
        <v>36</v>
      </c>
      <c r="BL1" s="454"/>
      <c r="BM1" s="454"/>
      <c r="BN1" s="454"/>
      <c r="BO1" s="454"/>
      <c r="BP1" s="455" t="s">
        <v>37</v>
      </c>
      <c r="BQ1" s="456"/>
      <c r="BR1" s="456"/>
      <c r="BS1" s="456"/>
      <c r="BT1" s="456"/>
      <c r="BU1" s="459" t="s">
        <v>38</v>
      </c>
      <c r="BV1" s="460"/>
      <c r="BW1" s="460"/>
      <c r="BX1" s="460"/>
      <c r="BY1" s="460"/>
      <c r="BZ1" s="438" t="s">
        <v>14</v>
      </c>
      <c r="CA1" s="438"/>
      <c r="CB1" s="438"/>
      <c r="CC1" s="438"/>
      <c r="CD1" s="438"/>
      <c r="CE1" s="438" t="s">
        <v>15</v>
      </c>
      <c r="CF1" s="438"/>
      <c r="CG1" s="438"/>
      <c r="CH1" s="438"/>
      <c r="CI1" s="438"/>
      <c r="CJ1" s="438" t="s">
        <v>16</v>
      </c>
      <c r="CK1" s="438"/>
      <c r="CL1" s="438"/>
      <c r="CM1" s="438"/>
      <c r="CN1" s="438"/>
      <c r="CO1" s="438" t="s">
        <v>17</v>
      </c>
      <c r="CP1" s="438"/>
      <c r="CQ1" s="438"/>
      <c r="CR1" s="438"/>
      <c r="CS1" s="438"/>
      <c r="CT1" s="438" t="s">
        <v>18</v>
      </c>
      <c r="CU1" s="438"/>
      <c r="CV1" s="438"/>
      <c r="CW1" s="438"/>
      <c r="CX1" s="438"/>
      <c r="CY1" s="438" t="s">
        <v>19</v>
      </c>
      <c r="CZ1" s="438"/>
      <c r="DA1" s="438"/>
      <c r="DB1" s="438"/>
      <c r="DC1" s="438"/>
      <c r="DD1" s="438" t="s">
        <v>20</v>
      </c>
      <c r="DE1" s="438"/>
      <c r="DF1" s="438"/>
      <c r="DG1" s="438"/>
      <c r="DH1" s="438"/>
      <c r="DI1" s="444" t="s">
        <v>21</v>
      </c>
      <c r="DJ1" s="444"/>
      <c r="DK1" s="444"/>
      <c r="DL1" s="444"/>
      <c r="DM1" s="444"/>
    </row>
    <row r="2" spans="2:117" customFormat="1" ht="54.9" customHeight="1">
      <c r="B2" s="262" t="s">
        <v>95</v>
      </c>
      <c r="C2" s="263" t="s">
        <v>1197</v>
      </c>
      <c r="D2" s="263" t="s">
        <v>61</v>
      </c>
      <c r="E2" s="263" t="s">
        <v>22</v>
      </c>
      <c r="F2" s="263" t="s">
        <v>23</v>
      </c>
      <c r="G2" s="263" t="s">
        <v>24</v>
      </c>
      <c r="H2" s="263" t="s">
        <v>25</v>
      </c>
      <c r="I2" s="264" t="s">
        <v>148</v>
      </c>
      <c r="J2" s="264" t="s">
        <v>152</v>
      </c>
      <c r="K2" s="264" t="s">
        <v>149</v>
      </c>
      <c r="L2" s="264" t="s">
        <v>153</v>
      </c>
      <c r="M2" s="264" t="s">
        <v>154</v>
      </c>
      <c r="N2" s="264" t="s">
        <v>150</v>
      </c>
      <c r="O2" s="264" t="s">
        <v>155</v>
      </c>
      <c r="P2" s="264" t="s">
        <v>1775</v>
      </c>
      <c r="Q2" s="264" t="s">
        <v>151</v>
      </c>
      <c r="R2" s="265" t="s">
        <v>1676</v>
      </c>
      <c r="S2" s="266" t="s">
        <v>1677</v>
      </c>
      <c r="T2" s="266" t="s">
        <v>1678</v>
      </c>
      <c r="U2" s="265" t="s">
        <v>1679</v>
      </c>
      <c r="V2" s="265" t="s">
        <v>156</v>
      </c>
      <c r="W2" s="267" t="s">
        <v>1680</v>
      </c>
      <c r="X2" s="268" t="s">
        <v>1681</v>
      </c>
      <c r="Y2" s="268" t="s">
        <v>1682</v>
      </c>
      <c r="Z2" s="267" t="s">
        <v>1683</v>
      </c>
      <c r="AA2" s="267" t="s">
        <v>1684</v>
      </c>
      <c r="AB2" s="269" t="s">
        <v>1685</v>
      </c>
      <c r="AC2" s="270" t="s">
        <v>1686</v>
      </c>
      <c r="AD2" s="270" t="s">
        <v>1687</v>
      </c>
      <c r="AE2" s="269" t="s">
        <v>1688</v>
      </c>
      <c r="AF2" s="269" t="s">
        <v>1689</v>
      </c>
      <c r="AG2" s="271" t="s">
        <v>1690</v>
      </c>
      <c r="AH2" s="271" t="s">
        <v>1691</v>
      </c>
      <c r="AI2" s="271" t="s">
        <v>1692</v>
      </c>
      <c r="AJ2" s="271" t="s">
        <v>1693</v>
      </c>
      <c r="AK2" s="271" t="s">
        <v>1694</v>
      </c>
      <c r="AL2" s="272" t="s">
        <v>1695</v>
      </c>
      <c r="AM2" s="272" t="s">
        <v>1696</v>
      </c>
      <c r="AN2" s="272" t="s">
        <v>1697</v>
      </c>
      <c r="AO2" s="272" t="s">
        <v>1698</v>
      </c>
      <c r="AP2" s="272" t="s">
        <v>1699</v>
      </c>
      <c r="AQ2" s="273" t="s">
        <v>1700</v>
      </c>
      <c r="AR2" s="273" t="s">
        <v>1701</v>
      </c>
      <c r="AS2" s="273" t="s">
        <v>1702</v>
      </c>
      <c r="AT2" s="273" t="s">
        <v>1703</v>
      </c>
      <c r="AU2" s="273" t="s">
        <v>1704</v>
      </c>
      <c r="AV2" s="265" t="s">
        <v>1705</v>
      </c>
      <c r="AW2" s="266" t="s">
        <v>1706</v>
      </c>
      <c r="AX2" s="266" t="s">
        <v>1707</v>
      </c>
      <c r="AY2" s="265" t="s">
        <v>1708</v>
      </c>
      <c r="AZ2" s="265" t="s">
        <v>1709</v>
      </c>
      <c r="BA2" s="269" t="s">
        <v>1710</v>
      </c>
      <c r="BB2" s="270" t="s">
        <v>1711</v>
      </c>
      <c r="BC2" s="270" t="s">
        <v>1712</v>
      </c>
      <c r="BD2" s="269" t="s">
        <v>1713</v>
      </c>
      <c r="BE2" s="269" t="s">
        <v>1714</v>
      </c>
      <c r="BF2" s="271" t="s">
        <v>1715</v>
      </c>
      <c r="BG2" s="271" t="s">
        <v>1716</v>
      </c>
      <c r="BH2" s="271" t="s">
        <v>1717</v>
      </c>
      <c r="BI2" s="271" t="s">
        <v>1718</v>
      </c>
      <c r="BJ2" s="271" t="s">
        <v>1719</v>
      </c>
      <c r="BK2" s="274" t="s">
        <v>1720</v>
      </c>
      <c r="BL2" s="274" t="s">
        <v>1721</v>
      </c>
      <c r="BM2" s="274" t="s">
        <v>1722</v>
      </c>
      <c r="BN2" s="274" t="s">
        <v>1723</v>
      </c>
      <c r="BO2" s="274" t="s">
        <v>1724</v>
      </c>
      <c r="BP2" s="272" t="s">
        <v>1725</v>
      </c>
      <c r="BQ2" s="272" t="s">
        <v>1726</v>
      </c>
      <c r="BR2" s="272" t="s">
        <v>1727</v>
      </c>
      <c r="BS2" s="272" t="s">
        <v>1728</v>
      </c>
      <c r="BT2" s="272" t="s">
        <v>1729</v>
      </c>
      <c r="BU2" s="273" t="s">
        <v>1730</v>
      </c>
      <c r="BV2" s="273" t="s">
        <v>1731</v>
      </c>
      <c r="BW2" s="273" t="s">
        <v>1732</v>
      </c>
      <c r="BX2" s="273" t="s">
        <v>1733</v>
      </c>
      <c r="BY2" s="273" t="s">
        <v>1734</v>
      </c>
      <c r="BZ2" s="275" t="s">
        <v>1735</v>
      </c>
      <c r="CA2" s="275" t="s">
        <v>1736</v>
      </c>
      <c r="CB2" s="275" t="s">
        <v>1737</v>
      </c>
      <c r="CC2" s="275" t="s">
        <v>1738</v>
      </c>
      <c r="CD2" s="275" t="s">
        <v>1739</v>
      </c>
      <c r="CE2" s="275" t="s">
        <v>1740</v>
      </c>
      <c r="CF2" s="275" t="s">
        <v>1741</v>
      </c>
      <c r="CG2" s="275" t="s">
        <v>1742</v>
      </c>
      <c r="CH2" s="275" t="s">
        <v>1743</v>
      </c>
      <c r="CI2" s="275" t="s">
        <v>1744</v>
      </c>
      <c r="CJ2" s="275" t="s">
        <v>1745</v>
      </c>
      <c r="CK2" s="275" t="s">
        <v>1746</v>
      </c>
      <c r="CL2" s="275" t="s">
        <v>1747</v>
      </c>
      <c r="CM2" s="275" t="s">
        <v>1748</v>
      </c>
      <c r="CN2" s="275" t="s">
        <v>1749</v>
      </c>
      <c r="CO2" s="275" t="s">
        <v>1750</v>
      </c>
      <c r="CP2" s="275" t="s">
        <v>1751</v>
      </c>
      <c r="CQ2" s="275" t="s">
        <v>1752</v>
      </c>
      <c r="CR2" s="275" t="s">
        <v>1753</v>
      </c>
      <c r="CS2" s="275" t="s">
        <v>1754</v>
      </c>
      <c r="CT2" s="275" t="s">
        <v>1755</v>
      </c>
      <c r="CU2" s="275" t="s">
        <v>1756</v>
      </c>
      <c r="CV2" s="275" t="s">
        <v>1757</v>
      </c>
      <c r="CW2" s="275" t="s">
        <v>1758</v>
      </c>
      <c r="CX2" s="275" t="s">
        <v>1759</v>
      </c>
      <c r="CY2" s="275" t="s">
        <v>1760</v>
      </c>
      <c r="CZ2" s="275" t="s">
        <v>1761</v>
      </c>
      <c r="DA2" s="275" t="s">
        <v>1762</v>
      </c>
      <c r="DB2" s="275" t="s">
        <v>1763</v>
      </c>
      <c r="DC2" s="275" t="s">
        <v>1764</v>
      </c>
      <c r="DD2" s="275" t="s">
        <v>1765</v>
      </c>
      <c r="DE2" s="275" t="s">
        <v>1766</v>
      </c>
      <c r="DF2" s="275" t="s">
        <v>1767</v>
      </c>
      <c r="DG2" s="275" t="s">
        <v>1768</v>
      </c>
      <c r="DH2" s="275" t="s">
        <v>1769</v>
      </c>
      <c r="DI2" s="276" t="s">
        <v>1770</v>
      </c>
      <c r="DJ2" s="276" t="s">
        <v>1771</v>
      </c>
      <c r="DK2" s="276" t="s">
        <v>1772</v>
      </c>
      <c r="DL2" s="276" t="s">
        <v>1773</v>
      </c>
      <c r="DM2" s="277" t="s">
        <v>1774</v>
      </c>
    </row>
    <row r="3" spans="2:117" customFormat="1" ht="20.100000000000001" customHeight="1">
      <c r="B3" s="260">
        <f>Proyecto!$C$3</f>
        <v>8147</v>
      </c>
      <c r="C3" s="214"/>
      <c r="D3" s="138">
        <f>IFERROR(VALUE(LEFT(E3,SEARCH(".",E3,1)-1)),"")</f>
        <v>1</v>
      </c>
      <c r="E3" s="145" t="str">
        <f>+Vigencia!B3</f>
        <v>1.1</v>
      </c>
      <c r="F3" s="298">
        <f>+Vigencia!C3</f>
        <v>0</v>
      </c>
      <c r="G3" s="147">
        <f>+Vigencia!D3</f>
        <v>0</v>
      </c>
      <c r="H3" s="148">
        <f>+Vigencia!E3</f>
        <v>0</v>
      </c>
      <c r="I3" s="241">
        <f>+Vigencia!F3</f>
        <v>0</v>
      </c>
      <c r="J3" s="241">
        <f>+R3+W3+AB3+AG3+AL3+AQ3+AV3+BA3+BF3+BK3+BP3+BU3</f>
        <v>0</v>
      </c>
      <c r="K3" s="241">
        <f t="shared" ref="K3" si="0">+I3+J3</f>
        <v>0</v>
      </c>
      <c r="L3" s="241">
        <f>+S3+X3+AC3+AH3+AM3+AR3+AW3+BB3+BG3+BL3+BQ3+BV3</f>
        <v>0</v>
      </c>
      <c r="M3" s="241">
        <f>Vigencia!AF3</f>
        <v>0</v>
      </c>
      <c r="N3" s="242">
        <f t="shared" ref="N3" si="1">IFERROR(+M3/K3,0)</f>
        <v>0</v>
      </c>
      <c r="O3" s="241">
        <f>+U3+Z3+AE3+AJ3+AO3+AT3+AY3+BD3+BI3+BN3+BS3+BX3</f>
        <v>0</v>
      </c>
      <c r="P3" s="241">
        <f>+V3+AA3+AF3+AK3+AP3+AU3+AZ3+BE3+BJ3+BO3+BT3+BY3</f>
        <v>0</v>
      </c>
      <c r="Q3" s="242">
        <f>IFERROR(+P3/#REF!,0)</f>
        <v>0</v>
      </c>
      <c r="R3" s="243">
        <f>+Vigencia!T3</f>
        <v>0</v>
      </c>
      <c r="S3" s="243">
        <f>+Vigencia!$S13</f>
        <v>0</v>
      </c>
      <c r="T3" s="243">
        <f>+Vigencia!$T3</f>
        <v>0</v>
      </c>
      <c r="U3" s="243">
        <f>+Vigencia!$F13</f>
        <v>0</v>
      </c>
      <c r="V3" s="243">
        <f>+Vigencia!$AG3</f>
        <v>0</v>
      </c>
      <c r="W3" s="243">
        <f>+Vigencia!$H3</f>
        <v>0</v>
      </c>
      <c r="X3" s="243">
        <f>+Vigencia!$T13</f>
        <v>0</v>
      </c>
      <c r="Y3" s="243">
        <f>+Vigencia!$U3</f>
        <v>0</v>
      </c>
      <c r="Z3" s="243">
        <f>+Vigencia!$G13</f>
        <v>0</v>
      </c>
      <c r="AA3" s="243">
        <f>+Vigencia!$AH3</f>
        <v>0</v>
      </c>
      <c r="AB3" s="243">
        <f>+Vigencia!$I3</f>
        <v>0</v>
      </c>
      <c r="AC3" s="243">
        <f>+Vigencia!$U13</f>
        <v>0</v>
      </c>
      <c r="AD3" s="243">
        <f>+Vigencia!$V3</f>
        <v>0</v>
      </c>
      <c r="AE3" s="243">
        <f>+Vigencia!$H13</f>
        <v>0</v>
      </c>
      <c r="AF3" s="243">
        <f>+Vigencia!$AI3</f>
        <v>0</v>
      </c>
      <c r="AG3" s="243">
        <f>+Vigencia!$J3</f>
        <v>0</v>
      </c>
      <c r="AH3" s="243">
        <f>+Vigencia!$V13</f>
        <v>0</v>
      </c>
      <c r="AI3" s="243">
        <f>+Vigencia!$W3</f>
        <v>0</v>
      </c>
      <c r="AJ3" s="243">
        <f>+Vigencia!$I13</f>
        <v>0</v>
      </c>
      <c r="AK3" s="243">
        <f>+Vigencia!$AJ3</f>
        <v>0</v>
      </c>
      <c r="AL3" s="243">
        <f>+Vigencia!$K3</f>
        <v>0</v>
      </c>
      <c r="AM3" s="243">
        <f>+Vigencia!$W13</f>
        <v>0</v>
      </c>
      <c r="AN3" s="243">
        <f>+Vigencia!$X3</f>
        <v>0</v>
      </c>
      <c r="AO3" s="243">
        <f>+Vigencia!$J13</f>
        <v>0</v>
      </c>
      <c r="AP3" s="243">
        <f>+Vigencia!$AK3</f>
        <v>0</v>
      </c>
      <c r="AQ3" s="243">
        <f>+Vigencia!$L3</f>
        <v>0</v>
      </c>
      <c r="AR3" s="243">
        <f>+Vigencia!$X13</f>
        <v>0</v>
      </c>
      <c r="AS3" s="243">
        <f>+Vigencia!$Y3</f>
        <v>0</v>
      </c>
      <c r="AT3" s="243">
        <f>+Vigencia!$K13</f>
        <v>0</v>
      </c>
      <c r="AU3" s="243">
        <f>+Vigencia!$AL3</f>
        <v>0</v>
      </c>
      <c r="AV3" s="149">
        <f>+Vigencia!$M3</f>
        <v>0</v>
      </c>
      <c r="AW3" s="149">
        <f>+Vigencia!$Y13</f>
        <v>0</v>
      </c>
      <c r="AX3" s="149">
        <f>+Vigencia!$Z3</f>
        <v>0</v>
      </c>
      <c r="AY3" s="149">
        <f>+Vigencia!$L13</f>
        <v>0</v>
      </c>
      <c r="AZ3" s="149">
        <f>+Vigencia!$AM3</f>
        <v>0</v>
      </c>
      <c r="BA3" s="149">
        <f>+Vigencia!$N3</f>
        <v>0</v>
      </c>
      <c r="BB3" s="149">
        <f>+Vigencia!$Z13</f>
        <v>0</v>
      </c>
      <c r="BC3" s="149">
        <f>+Vigencia!$AA3</f>
        <v>0</v>
      </c>
      <c r="BD3" s="149">
        <f>+Vigencia!$M13</f>
        <v>0</v>
      </c>
      <c r="BE3" s="149">
        <f>+Vigencia!$AN3</f>
        <v>0</v>
      </c>
      <c r="BF3" s="149">
        <f>+Vigencia!$O3</f>
        <v>0</v>
      </c>
      <c r="BG3" s="149">
        <f>+Vigencia!$AA13</f>
        <v>0</v>
      </c>
      <c r="BH3" s="149">
        <f>+Vigencia!$AB3</f>
        <v>0</v>
      </c>
      <c r="BI3" s="149">
        <f>+Vigencia!$N13</f>
        <v>0</v>
      </c>
      <c r="BJ3" s="149">
        <f>+Vigencia!$AO3</f>
        <v>0</v>
      </c>
      <c r="BK3" s="149">
        <f>+Vigencia!$P3</f>
        <v>0</v>
      </c>
      <c r="BL3" s="149">
        <f>+Vigencia!$AB13</f>
        <v>0</v>
      </c>
      <c r="BM3" s="149">
        <f>+Vigencia!$AC3</f>
        <v>0</v>
      </c>
      <c r="BN3" s="149">
        <f>+Vigencia!$O13</f>
        <v>0</v>
      </c>
      <c r="BO3" s="149">
        <f>+Vigencia!$AP3</f>
        <v>0</v>
      </c>
      <c r="BP3" s="149">
        <f>+Vigencia!$Q3</f>
        <v>0</v>
      </c>
      <c r="BQ3" s="149">
        <f>+Vigencia!$AC13</f>
        <v>0</v>
      </c>
      <c r="BR3" s="149">
        <f>+Vigencia!$AD3</f>
        <v>0</v>
      </c>
      <c r="BS3" s="149">
        <f>+Vigencia!$P13</f>
        <v>0</v>
      </c>
      <c r="BT3" s="149">
        <f>+Vigencia!$AQ3</f>
        <v>0</v>
      </c>
      <c r="BU3" s="149">
        <f>+Vigencia!$R3</f>
        <v>0</v>
      </c>
      <c r="BV3" s="149">
        <f>+Vigencia!$AD13</f>
        <v>0</v>
      </c>
      <c r="BW3" s="149">
        <f>+Vigencia!$AE3</f>
        <v>0</v>
      </c>
      <c r="BX3" s="149">
        <f>+Vigencia!$Q13</f>
        <v>0</v>
      </c>
      <c r="BY3" s="149">
        <f>+Vigencia!$AR3</f>
        <v>0</v>
      </c>
      <c r="BZ3" s="151">
        <f>+Vigencia!AT3</f>
        <v>0</v>
      </c>
      <c r="CA3" s="151">
        <f>+Vigencia!AU3</f>
        <v>0</v>
      </c>
      <c r="CB3" s="151">
        <f>+Vigencia!AV3</f>
        <v>0</v>
      </c>
      <c r="CC3" s="150">
        <f t="shared" ref="CC3" si="2">IFERROR(+CA3/BZ3,0)</f>
        <v>0</v>
      </c>
      <c r="CD3" s="150">
        <f t="shared" ref="CD3" si="3">IFERROR(+CB3/CA3,0)</f>
        <v>0</v>
      </c>
      <c r="CE3" s="151">
        <f>+Vigencia!AW3</f>
        <v>0</v>
      </c>
      <c r="CF3" s="151">
        <f>+Vigencia!AX3</f>
        <v>0</v>
      </c>
      <c r="CG3" s="151">
        <f>+Vigencia!AY3</f>
        <v>0</v>
      </c>
      <c r="CH3" s="150">
        <f t="shared" ref="CH3" si="4">IFERROR(+CF3/CE3,0)</f>
        <v>0</v>
      </c>
      <c r="CI3" s="150">
        <f t="shared" ref="CI3" si="5">IFERROR(+CG3/CF3,0)</f>
        <v>0</v>
      </c>
      <c r="CJ3" s="151">
        <f>+Vigencia!AZ3</f>
        <v>0</v>
      </c>
      <c r="CK3" s="151">
        <f>+Vigencia!BA3</f>
        <v>0</v>
      </c>
      <c r="CL3" s="151">
        <f>+Vigencia!BB3</f>
        <v>0</v>
      </c>
      <c r="CM3" s="150">
        <f t="shared" ref="CM3" si="6">IFERROR(+CK3/CJ3,0)</f>
        <v>0</v>
      </c>
      <c r="CN3" s="150">
        <f t="shared" ref="CN3" si="7">IFERROR(+CL3/CK3,0)</f>
        <v>0</v>
      </c>
      <c r="CO3" s="151">
        <f>+Vigencia!BC3</f>
        <v>0</v>
      </c>
      <c r="CP3" s="151">
        <f>+Vigencia!BD3</f>
        <v>0</v>
      </c>
      <c r="CQ3" s="151">
        <f>+Vigencia!BE3</f>
        <v>0</v>
      </c>
      <c r="CR3" s="150">
        <f t="shared" ref="CR3" si="8">IFERROR(+CP3/CO3,0)</f>
        <v>0</v>
      </c>
      <c r="CS3" s="150">
        <f t="shared" ref="CS3" si="9">IFERROR(+CQ3/CP3,0)</f>
        <v>0</v>
      </c>
      <c r="CT3" s="151">
        <f>+Vigencia!BF3</f>
        <v>0</v>
      </c>
      <c r="CU3" s="151">
        <f>+Vigencia!BG3</f>
        <v>0</v>
      </c>
      <c r="CV3" s="151">
        <f>+Vigencia!BH3</f>
        <v>0</v>
      </c>
      <c r="CW3" s="150">
        <f t="shared" ref="CW3" si="10">IFERROR(+CU3/CT3,0)</f>
        <v>0</v>
      </c>
      <c r="CX3" s="150">
        <f t="shared" ref="CX3" si="11">IFERROR(+CV3/CU3,0)</f>
        <v>0</v>
      </c>
      <c r="CY3" s="151">
        <f>+Vigencia!BI3</f>
        <v>0</v>
      </c>
      <c r="CZ3" s="151">
        <f>+Vigencia!BJ3</f>
        <v>0</v>
      </c>
      <c r="DA3" s="151">
        <f>+Vigencia!BK3</f>
        <v>0</v>
      </c>
      <c r="DB3" s="150">
        <f t="shared" ref="DB3" si="12">IFERROR(+CZ3/CY3,0)</f>
        <v>0</v>
      </c>
      <c r="DC3" s="150">
        <f t="shared" ref="DC3" si="13">IFERROR(+DA3/CZ3,0)</f>
        <v>0</v>
      </c>
      <c r="DD3" s="151">
        <f>+Vigencia!BL3</f>
        <v>0</v>
      </c>
      <c r="DE3" s="151">
        <f>+Vigencia!BM3</f>
        <v>0</v>
      </c>
      <c r="DF3" s="151">
        <f>+Vigencia!BN3</f>
        <v>0</v>
      </c>
      <c r="DG3" s="150">
        <f t="shared" ref="DG3" si="14">IFERROR(+DE3/DD3,0)</f>
        <v>0</v>
      </c>
      <c r="DH3" s="150">
        <f t="shared" ref="DH3" si="15">IFERROR(+DF3/DE3,0)</f>
        <v>0</v>
      </c>
      <c r="DI3" s="151">
        <f>+BZ3+CE3+CJ3+CO3+CT3+CY3+DD3</f>
        <v>0</v>
      </c>
      <c r="DJ3" s="151">
        <f t="shared" ref="DJ3" si="16">+CA3+CF3+CK3+CP3+CU3+CZ3+DE3</f>
        <v>0</v>
      </c>
      <c r="DK3" s="151">
        <f t="shared" ref="DK3" si="17">+CB3+CG3+CL3+CQ3+CV3+DA3+DF3</f>
        <v>0</v>
      </c>
      <c r="DL3" s="150">
        <f t="shared" ref="DL3" si="18">IFERROR(+DJ3/DI3,0)</f>
        <v>0</v>
      </c>
      <c r="DM3" s="261">
        <f t="shared" ref="DM3" si="19">IFERROR(+DK3/DJ3,0)</f>
        <v>0</v>
      </c>
    </row>
    <row r="4" spans="2:117" customFormat="1" ht="20.100000000000001" customHeight="1">
      <c r="B4" s="260">
        <f>Proyecto!$C$3</f>
        <v>8147</v>
      </c>
      <c r="C4" s="214"/>
      <c r="D4" s="138">
        <f t="shared" ref="D4" si="20">IFERROR(VALUE(LEFT(E4,SEARCH(".",E4,1)-1)),"")</f>
        <v>1</v>
      </c>
      <c r="E4" s="145" t="str">
        <f>+Vigencia!B4</f>
        <v>1.2</v>
      </c>
      <c r="F4" s="146" t="str">
        <f>+Vigencia!C4</f>
        <v>O232020200991122</v>
      </c>
      <c r="G4" s="147" t="str">
        <f>+Vigencia!D4</f>
        <v>1905035</v>
      </c>
      <c r="H4" s="148">
        <f>+Vigencia!E4</f>
        <v>155</v>
      </c>
      <c r="I4" s="241">
        <f>+Vigencia!F4</f>
        <v>914900000</v>
      </c>
      <c r="J4" s="241">
        <v>588547106</v>
      </c>
      <c r="K4" s="241">
        <f>+I4+J4</f>
        <v>1503447106</v>
      </c>
      <c r="L4" s="241">
        <f t="shared" ref="L4" si="21">+S4+X4+AC4+AH4+AM4+AR4+AW4+BB4+BG4+BL4+BQ4+BV4</f>
        <v>1503447105.9999998</v>
      </c>
      <c r="M4" s="241">
        <f>Vigencia!AF4</f>
        <v>195748467</v>
      </c>
      <c r="N4" s="242">
        <f t="shared" ref="N4" si="22">IFERROR(+M4/K4,0)</f>
        <v>0.13019976972838046</v>
      </c>
      <c r="O4" s="241">
        <f t="shared" ref="O4" si="23">+U4+Z4+AE4+AJ4+AO4+AT4+AY4+BD4+BI4+BN4+BS4+BX4</f>
        <v>1503447106.0000002</v>
      </c>
      <c r="P4" s="241">
        <f t="shared" ref="P4" si="24">+V4+AA4+AF4+AK4+AP4+AU4+AZ4+BE4+BJ4+BO4+BT4+BY4</f>
        <v>143141471</v>
      </c>
      <c r="Q4" s="242">
        <f>IFERROR(+P4/ActPres[[#This Row],[GIROS PROGRAMADOS]],0)</f>
        <v>9.52088506664098E-2</v>
      </c>
      <c r="R4" s="243">
        <f>+Vigencia!T4</f>
        <v>195748467</v>
      </c>
      <c r="S4" s="243">
        <f>+Vigencia!$S14</f>
        <v>195748467</v>
      </c>
      <c r="T4" s="243">
        <f>+Vigencia!$T4</f>
        <v>195748467</v>
      </c>
      <c r="U4" s="243">
        <f>+Vigencia!$F14</f>
        <v>195748467</v>
      </c>
      <c r="V4" s="243">
        <f>+Vigencia!$AG4</f>
        <v>0</v>
      </c>
      <c r="W4" s="243">
        <f>+Vigencia!$H4</f>
        <v>0</v>
      </c>
      <c r="X4" s="243">
        <f>+Vigencia!$T14</f>
        <v>195748467</v>
      </c>
      <c r="Y4" s="243">
        <f>+Vigencia!$U4</f>
        <v>0</v>
      </c>
      <c r="Z4" s="243">
        <f>+Vigencia!$G14</f>
        <v>92460680</v>
      </c>
      <c r="AA4" s="243">
        <f>+Vigencia!$AH4</f>
        <v>92460680</v>
      </c>
      <c r="AB4" s="243">
        <f>+Vigencia!$I4</f>
        <v>0</v>
      </c>
      <c r="AC4" s="243">
        <f>+Vigencia!$U14</f>
        <v>195748467</v>
      </c>
      <c r="AD4" s="243">
        <f>+Vigencia!$V4</f>
        <v>0</v>
      </c>
      <c r="AE4" s="243">
        <f>+Vigencia!$H14</f>
        <v>195748467</v>
      </c>
      <c r="AF4" s="243">
        <f>+Vigencia!$AI4</f>
        <v>0</v>
      </c>
      <c r="AG4" s="243">
        <f>+Vigencia!$J4</f>
        <v>588547106</v>
      </c>
      <c r="AH4" s="243">
        <f>+Vigencia!$V14</f>
        <v>195748467</v>
      </c>
      <c r="AI4" s="243">
        <f>+Vigencia!$W4</f>
        <v>0</v>
      </c>
      <c r="AJ4" s="243">
        <f>+Vigencia!$I14</f>
        <v>195748467</v>
      </c>
      <c r="AK4" s="243">
        <f>+Vigencia!$AJ4</f>
        <v>41973492</v>
      </c>
      <c r="AL4" s="243">
        <f>+Vigencia!$K4</f>
        <v>0</v>
      </c>
      <c r="AM4" s="243">
        <f>+Vigencia!$W14</f>
        <v>131906132</v>
      </c>
      <c r="AN4" s="243">
        <f>+Vigencia!$X4</f>
        <v>0</v>
      </c>
      <c r="AO4" s="243">
        <f>+Vigencia!$J14</f>
        <v>131906132</v>
      </c>
      <c r="AP4" s="243">
        <f>+Vigencia!$AK4</f>
        <v>8707299</v>
      </c>
      <c r="AQ4" s="243">
        <f>+Vigencia!$L4</f>
        <v>0</v>
      </c>
      <c r="AR4" s="243">
        <f>+Vigencia!$X14</f>
        <v>98091184.333333328</v>
      </c>
      <c r="AS4" s="243">
        <f>+Vigencia!$Y4</f>
        <v>0</v>
      </c>
      <c r="AT4" s="243">
        <f>+Vigencia!$K14</f>
        <v>103287787</v>
      </c>
      <c r="AU4" s="243">
        <f>+Vigencia!$AL4</f>
        <v>0</v>
      </c>
      <c r="AV4" s="149">
        <f>+Vigencia!$M4</f>
        <v>0</v>
      </c>
      <c r="AW4" s="149">
        <f>+Vigencia!$Y14</f>
        <v>98091184.333333328</v>
      </c>
      <c r="AX4" s="149">
        <f>+Vigencia!$Z4</f>
        <v>0</v>
      </c>
      <c r="AY4" s="149">
        <f>+Vigencia!$L14</f>
        <v>117709421.2</v>
      </c>
      <c r="AZ4" s="149">
        <f>+Vigencia!$AM4</f>
        <v>0</v>
      </c>
      <c r="BA4" s="149">
        <f>+Vigencia!$N4</f>
        <v>0</v>
      </c>
      <c r="BB4" s="149">
        <f>+Vigencia!$Z14</f>
        <v>98091184.333333328</v>
      </c>
      <c r="BC4" s="149">
        <f>+Vigencia!$AA4</f>
        <v>0</v>
      </c>
      <c r="BD4" s="149">
        <f>+Vigencia!$M14</f>
        <v>117709421.2</v>
      </c>
      <c r="BE4" s="149">
        <f>+Vigencia!$AN4</f>
        <v>0</v>
      </c>
      <c r="BF4" s="149">
        <f>+Vigencia!$O4</f>
        <v>0</v>
      </c>
      <c r="BG4" s="149">
        <f>+Vigencia!$AA14</f>
        <v>98091184.333333328</v>
      </c>
      <c r="BH4" s="149">
        <f>+Vigencia!$AB4</f>
        <v>0</v>
      </c>
      <c r="BI4" s="149">
        <f>+Vigencia!$N14</f>
        <v>117709421.2</v>
      </c>
      <c r="BJ4" s="149">
        <f>+Vigencia!$AO4</f>
        <v>0</v>
      </c>
      <c r="BK4" s="149">
        <f>+Vigencia!$P4</f>
        <v>0</v>
      </c>
      <c r="BL4" s="149">
        <f>+Vigencia!$AB14</f>
        <v>98091184.333333328</v>
      </c>
      <c r="BM4" s="149">
        <f>+Vigencia!$AC4</f>
        <v>0</v>
      </c>
      <c r="BN4" s="149">
        <f>+Vigencia!$O14</f>
        <v>117709421.2</v>
      </c>
      <c r="BO4" s="149">
        <f>+Vigencia!$AP4</f>
        <v>0</v>
      </c>
      <c r="BP4" s="149">
        <f>+Vigencia!$Q4</f>
        <v>0</v>
      </c>
      <c r="BQ4" s="149">
        <f>+Vigencia!$AC14</f>
        <v>98091184.333333328</v>
      </c>
      <c r="BR4" s="149">
        <f>+Vigencia!$AD4</f>
        <v>0</v>
      </c>
      <c r="BS4" s="149">
        <f>+Vigencia!$P14</f>
        <v>117709421.2</v>
      </c>
      <c r="BT4" s="149">
        <f>+Vigencia!$AQ4</f>
        <v>0</v>
      </c>
      <c r="BU4" s="149">
        <f>+Vigencia!$R4</f>
        <v>0</v>
      </c>
      <c r="BV4" s="149">
        <f>+Vigencia!$AD14</f>
        <v>0</v>
      </c>
      <c r="BW4" s="149">
        <f>+Vigencia!$AE4</f>
        <v>0</v>
      </c>
      <c r="BX4" s="149">
        <f>+Vigencia!$Q14</f>
        <v>0</v>
      </c>
      <c r="BY4" s="149">
        <f>+Vigencia!$AR4</f>
        <v>0</v>
      </c>
      <c r="BZ4" s="151">
        <f>+Vigencia!AT4</f>
        <v>588547106</v>
      </c>
      <c r="CA4" s="151">
        <f>+Vigencia!AU4</f>
        <v>0</v>
      </c>
      <c r="CB4" s="151">
        <f>+Vigencia!AV4</f>
        <v>0</v>
      </c>
      <c r="CC4" s="150">
        <f t="shared" ref="CC4" si="25">IFERROR(+CA4/BZ4,0)</f>
        <v>0</v>
      </c>
      <c r="CD4" s="150">
        <f t="shared" ref="CD4" si="26">IFERROR(+CB4/CA4,0)</f>
        <v>0</v>
      </c>
      <c r="CE4" s="151">
        <f>+Vigencia!AW4</f>
        <v>0</v>
      </c>
      <c r="CF4" s="151">
        <f>+Vigencia!AX4</f>
        <v>0</v>
      </c>
      <c r="CG4" s="151">
        <f>+Vigencia!AY4</f>
        <v>0</v>
      </c>
      <c r="CH4" s="150">
        <f t="shared" ref="CH4" si="27">IFERROR(+CF4/CE4,0)</f>
        <v>0</v>
      </c>
      <c r="CI4" s="150">
        <f t="shared" ref="CI4" si="28">IFERROR(+CG4/CF4,0)</f>
        <v>0</v>
      </c>
      <c r="CJ4" s="151">
        <f>+Vigencia!AZ4</f>
        <v>0</v>
      </c>
      <c r="CK4" s="151">
        <f>+Vigencia!BA4</f>
        <v>0</v>
      </c>
      <c r="CL4" s="151">
        <f>+Vigencia!BB4</f>
        <v>0</v>
      </c>
      <c r="CM4" s="150">
        <f t="shared" ref="CM4" si="29">IFERROR(+CK4/CJ4,0)</f>
        <v>0</v>
      </c>
      <c r="CN4" s="150">
        <f t="shared" ref="CN4" si="30">IFERROR(+CL4/CK4,0)</f>
        <v>0</v>
      </c>
      <c r="CO4" s="151">
        <f>+Vigencia!BC4</f>
        <v>0</v>
      </c>
      <c r="CP4" s="151">
        <f>+Vigencia!BD4</f>
        <v>0</v>
      </c>
      <c r="CQ4" s="151">
        <f>+Vigencia!BE4</f>
        <v>0</v>
      </c>
      <c r="CR4" s="150">
        <f t="shared" ref="CR4" si="31">IFERROR(+CP4/CO4,0)</f>
        <v>0</v>
      </c>
      <c r="CS4" s="150">
        <f t="shared" ref="CS4" si="32">IFERROR(+CQ4/CP4,0)</f>
        <v>0</v>
      </c>
      <c r="CT4" s="151">
        <f>+Vigencia!BF4</f>
        <v>0</v>
      </c>
      <c r="CU4" s="151">
        <f>+Vigencia!BG4</f>
        <v>0</v>
      </c>
      <c r="CV4" s="151">
        <f>+Vigencia!BH4</f>
        <v>0</v>
      </c>
      <c r="CW4" s="150">
        <f t="shared" ref="CW4" si="33">IFERROR(+CU4/CT4,0)</f>
        <v>0</v>
      </c>
      <c r="CX4" s="150">
        <f t="shared" ref="CX4" si="34">IFERROR(+CV4/CU4,0)</f>
        <v>0</v>
      </c>
      <c r="CY4" s="151">
        <f>+Vigencia!BI4</f>
        <v>0</v>
      </c>
      <c r="CZ4" s="151">
        <f>+Vigencia!BJ4</f>
        <v>0</v>
      </c>
      <c r="DA4" s="151">
        <f>+Vigencia!BK4</f>
        <v>0</v>
      </c>
      <c r="DB4" s="150">
        <f t="shared" ref="DB4" si="35">IFERROR(+CZ4/CY4,0)</f>
        <v>0</v>
      </c>
      <c r="DC4" s="150">
        <f t="shared" ref="DC4" si="36">IFERROR(+DA4/CZ4,0)</f>
        <v>0</v>
      </c>
      <c r="DD4" s="151">
        <f>+Vigencia!BL4</f>
        <v>914900000</v>
      </c>
      <c r="DE4" s="151">
        <f>+Vigencia!BM4</f>
        <v>195748467</v>
      </c>
      <c r="DF4" s="151">
        <f>+Vigencia!BN4</f>
        <v>143141471</v>
      </c>
      <c r="DG4" s="150">
        <f t="shared" ref="DG4" si="37">IFERROR(+DE4/DD4,0)</f>
        <v>0.21395613400371624</v>
      </c>
      <c r="DH4" s="150">
        <f t="shared" ref="DH4" si="38">IFERROR(+DF4/DE4,0)</f>
        <v>0.73125206645935059</v>
      </c>
      <c r="DI4" s="151">
        <f t="shared" ref="DI4" si="39">+BZ4+CE4+CJ4+CO4+CT4+CY4+DD4</f>
        <v>1503447106</v>
      </c>
      <c r="DJ4" s="151">
        <f t="shared" ref="DJ4" si="40">+CA4+CF4+CK4+CP4+CU4+CZ4+DE4</f>
        <v>195748467</v>
      </c>
      <c r="DK4" s="151">
        <f t="shared" ref="DK4" si="41">+CB4+CG4+CL4+CQ4+CV4+DA4+DF4</f>
        <v>143141471</v>
      </c>
      <c r="DL4" s="150">
        <f t="shared" ref="DL4" si="42">IFERROR(+DJ4/DI4,0)</f>
        <v>0.13019976972838046</v>
      </c>
      <c r="DM4" s="261">
        <f t="shared" ref="DM4" si="43">IFERROR(+DK4/DJ4,0)</f>
        <v>0.73125206645935059</v>
      </c>
    </row>
    <row r="5" spans="2:117" customFormat="1"/>
    <row r="6" spans="2:117" customFormat="1" ht="30" customHeight="1">
      <c r="B6" s="152"/>
      <c r="C6" s="152"/>
      <c r="D6" s="152"/>
      <c r="E6" s="152"/>
      <c r="F6" s="152"/>
      <c r="G6" s="152"/>
      <c r="H6" s="152"/>
      <c r="I6" s="152">
        <f>SUM(I3:I5)</f>
        <v>914900000</v>
      </c>
      <c r="J6" s="152">
        <f>SUM(J3:J5)</f>
        <v>588547106</v>
      </c>
      <c r="K6" s="152">
        <f>SUM(K3:K5)</f>
        <v>1503447106</v>
      </c>
      <c r="L6" s="152">
        <f>SUM(L3:L5)</f>
        <v>1503447105.9999998</v>
      </c>
      <c r="M6" s="152">
        <f>SUM(M3:M5)</f>
        <v>195748467</v>
      </c>
      <c r="N6" s="152"/>
      <c r="O6" s="152">
        <f>SUM(O3:O5)</f>
        <v>1503447106.0000002</v>
      </c>
      <c r="P6" s="152">
        <f>SUM(P3:P5)</f>
        <v>143141471</v>
      </c>
      <c r="Q6" s="152"/>
      <c r="R6" s="152">
        <f t="shared" ref="R6:AW6" si="44">SUM(R3:R5)</f>
        <v>195748467</v>
      </c>
      <c r="S6" s="152">
        <f t="shared" si="44"/>
        <v>195748467</v>
      </c>
      <c r="T6" s="152">
        <f t="shared" si="44"/>
        <v>195748467</v>
      </c>
      <c r="U6" s="152">
        <f t="shared" si="44"/>
        <v>195748467</v>
      </c>
      <c r="V6" s="152">
        <f t="shared" si="44"/>
        <v>0</v>
      </c>
      <c r="W6" s="152">
        <f t="shared" si="44"/>
        <v>0</v>
      </c>
      <c r="X6" s="152">
        <f t="shared" si="44"/>
        <v>195748467</v>
      </c>
      <c r="Y6" s="152">
        <f t="shared" si="44"/>
        <v>0</v>
      </c>
      <c r="Z6" s="152">
        <f t="shared" si="44"/>
        <v>92460680</v>
      </c>
      <c r="AA6" s="152">
        <f t="shared" si="44"/>
        <v>92460680</v>
      </c>
      <c r="AB6" s="152">
        <f t="shared" si="44"/>
        <v>0</v>
      </c>
      <c r="AC6" s="152">
        <f t="shared" si="44"/>
        <v>195748467</v>
      </c>
      <c r="AD6" s="152">
        <f t="shared" si="44"/>
        <v>0</v>
      </c>
      <c r="AE6" s="152">
        <f t="shared" si="44"/>
        <v>195748467</v>
      </c>
      <c r="AF6" s="152">
        <f t="shared" si="44"/>
        <v>0</v>
      </c>
      <c r="AG6" s="152">
        <f t="shared" si="44"/>
        <v>588547106</v>
      </c>
      <c r="AH6" s="152">
        <f t="shared" si="44"/>
        <v>195748467</v>
      </c>
      <c r="AI6" s="152">
        <f t="shared" si="44"/>
        <v>0</v>
      </c>
      <c r="AJ6" s="152">
        <f t="shared" si="44"/>
        <v>195748467</v>
      </c>
      <c r="AK6" s="152">
        <f t="shared" si="44"/>
        <v>41973492</v>
      </c>
      <c r="AL6" s="152">
        <f t="shared" si="44"/>
        <v>0</v>
      </c>
      <c r="AM6" s="152">
        <f t="shared" si="44"/>
        <v>131906132</v>
      </c>
      <c r="AN6" s="152">
        <f t="shared" si="44"/>
        <v>0</v>
      </c>
      <c r="AO6" s="152">
        <f t="shared" si="44"/>
        <v>131906132</v>
      </c>
      <c r="AP6" s="152">
        <f t="shared" si="44"/>
        <v>8707299</v>
      </c>
      <c r="AQ6" s="152">
        <f t="shared" si="44"/>
        <v>0</v>
      </c>
      <c r="AR6" s="152">
        <f t="shared" si="44"/>
        <v>98091184.333333328</v>
      </c>
      <c r="AS6" s="152">
        <f t="shared" si="44"/>
        <v>0</v>
      </c>
      <c r="AT6" s="152">
        <f t="shared" si="44"/>
        <v>103287787</v>
      </c>
      <c r="AU6" s="152">
        <f t="shared" si="44"/>
        <v>0</v>
      </c>
      <c r="AV6" s="152">
        <f t="shared" si="44"/>
        <v>0</v>
      </c>
      <c r="AW6" s="152">
        <f t="shared" si="44"/>
        <v>98091184.333333328</v>
      </c>
      <c r="AX6" s="152">
        <f t="shared" ref="AX6:CB6" si="45">SUM(AX3:AX5)</f>
        <v>0</v>
      </c>
      <c r="AY6" s="152">
        <f t="shared" si="45"/>
        <v>117709421.2</v>
      </c>
      <c r="AZ6" s="152">
        <f t="shared" si="45"/>
        <v>0</v>
      </c>
      <c r="BA6" s="152">
        <f t="shared" si="45"/>
        <v>0</v>
      </c>
      <c r="BB6" s="152">
        <f t="shared" si="45"/>
        <v>98091184.333333328</v>
      </c>
      <c r="BC6" s="152">
        <f t="shared" si="45"/>
        <v>0</v>
      </c>
      <c r="BD6" s="152">
        <f t="shared" si="45"/>
        <v>117709421.2</v>
      </c>
      <c r="BE6" s="152">
        <f t="shared" si="45"/>
        <v>0</v>
      </c>
      <c r="BF6" s="152">
        <f t="shared" si="45"/>
        <v>0</v>
      </c>
      <c r="BG6" s="152">
        <f t="shared" si="45"/>
        <v>98091184.333333328</v>
      </c>
      <c r="BH6" s="152">
        <f t="shared" si="45"/>
        <v>0</v>
      </c>
      <c r="BI6" s="152">
        <f t="shared" si="45"/>
        <v>117709421.2</v>
      </c>
      <c r="BJ6" s="152">
        <f t="shared" si="45"/>
        <v>0</v>
      </c>
      <c r="BK6" s="152">
        <f t="shared" si="45"/>
        <v>0</v>
      </c>
      <c r="BL6" s="152">
        <f t="shared" si="45"/>
        <v>98091184.333333328</v>
      </c>
      <c r="BM6" s="152">
        <f t="shared" si="45"/>
        <v>0</v>
      </c>
      <c r="BN6" s="152">
        <f t="shared" si="45"/>
        <v>117709421.2</v>
      </c>
      <c r="BO6" s="152">
        <f t="shared" si="45"/>
        <v>0</v>
      </c>
      <c r="BP6" s="152">
        <f t="shared" si="45"/>
        <v>0</v>
      </c>
      <c r="BQ6" s="152">
        <f t="shared" si="45"/>
        <v>98091184.333333328</v>
      </c>
      <c r="BR6" s="152">
        <f t="shared" si="45"/>
        <v>0</v>
      </c>
      <c r="BS6" s="152">
        <f t="shared" si="45"/>
        <v>117709421.2</v>
      </c>
      <c r="BT6" s="152">
        <f t="shared" si="45"/>
        <v>0</v>
      </c>
      <c r="BU6" s="152">
        <f t="shared" si="45"/>
        <v>0</v>
      </c>
      <c r="BV6" s="152">
        <f t="shared" si="45"/>
        <v>0</v>
      </c>
      <c r="BW6" s="152">
        <f t="shared" si="45"/>
        <v>0</v>
      </c>
      <c r="BX6" s="152">
        <f t="shared" si="45"/>
        <v>0</v>
      </c>
      <c r="BY6" s="152">
        <f t="shared" si="45"/>
        <v>0</v>
      </c>
      <c r="BZ6" s="152">
        <f t="shared" si="45"/>
        <v>588547106</v>
      </c>
      <c r="CA6" s="152">
        <f t="shared" si="45"/>
        <v>0</v>
      </c>
      <c r="CB6" s="152">
        <f t="shared" si="45"/>
        <v>0</v>
      </c>
      <c r="CC6" s="152"/>
      <c r="CD6" s="152"/>
      <c r="CE6" s="152">
        <f>SUM(CE3:CE5)</f>
        <v>0</v>
      </c>
      <c r="CF6" s="152">
        <f>SUM(CF3:CF5)</f>
        <v>0</v>
      </c>
      <c r="CG6" s="152">
        <f>SUM(CG3:CG5)</f>
        <v>0</v>
      </c>
      <c r="CH6" s="152"/>
      <c r="CI6" s="152"/>
      <c r="CJ6" s="152">
        <f>SUM(CJ3:CJ5)</f>
        <v>0</v>
      </c>
      <c r="CK6" s="152">
        <f>SUM(CK3:CK5)</f>
        <v>0</v>
      </c>
      <c r="CL6" s="152">
        <f>SUM(CL3:CL5)</f>
        <v>0</v>
      </c>
      <c r="CM6" s="152"/>
      <c r="CN6" s="152"/>
      <c r="CO6" s="152">
        <f>SUM(CO3:CO5)</f>
        <v>0</v>
      </c>
      <c r="CP6" s="152">
        <f>SUM(CP3:CP5)</f>
        <v>0</v>
      </c>
      <c r="CQ6" s="152">
        <f>SUM(CQ3:CQ5)</f>
        <v>0</v>
      </c>
      <c r="CR6" s="152"/>
      <c r="CS6" s="152"/>
      <c r="CT6" s="152">
        <f>SUM(CT3:CT5)</f>
        <v>0</v>
      </c>
      <c r="CU6" s="152">
        <f>SUM(CU3:CU5)</f>
        <v>0</v>
      </c>
      <c r="CV6" s="152">
        <f>SUM(CV3:CV5)</f>
        <v>0</v>
      </c>
      <c r="CW6" s="152"/>
      <c r="CX6" s="152"/>
      <c r="CY6" s="152">
        <f>SUM(CY3:CY5)</f>
        <v>0</v>
      </c>
      <c r="CZ6" s="152">
        <f>SUM(CZ3:CZ5)</f>
        <v>0</v>
      </c>
      <c r="DA6" s="152">
        <f>SUM(DA3:DA5)</f>
        <v>0</v>
      </c>
      <c r="DB6" s="152"/>
      <c r="DC6" s="152"/>
      <c r="DD6" s="152">
        <f>SUM(DD3:DD5)</f>
        <v>914900000</v>
      </c>
      <c r="DE6" s="152">
        <f>SUM(DE3:DE5)</f>
        <v>195748467</v>
      </c>
      <c r="DF6" s="152">
        <f>SUM(DF3:DF5)</f>
        <v>143141471</v>
      </c>
      <c r="DG6" s="152"/>
      <c r="DH6" s="152"/>
      <c r="DI6" s="152">
        <f>SUM(DI3:DI5)</f>
        <v>1503447106</v>
      </c>
      <c r="DJ6" s="152">
        <f>SUM(DJ3:DJ5)</f>
        <v>195748467</v>
      </c>
      <c r="DK6" s="152">
        <f>SUM(DK3:DK5)</f>
        <v>143141471</v>
      </c>
      <c r="DL6" s="152"/>
      <c r="DM6" s="152"/>
    </row>
    <row r="7" spans="2:117" customFormat="1"/>
    <row r="8" spans="2:117" customFormat="1"/>
  </sheetData>
  <mergeCells count="24">
    <mergeCell ref="B1:H1"/>
    <mergeCell ref="BU1:BY1"/>
    <mergeCell ref="R1:V1"/>
    <mergeCell ref="W1:AA1"/>
    <mergeCell ref="AB1:AF1"/>
    <mergeCell ref="AG1:AK1"/>
    <mergeCell ref="AL1:AP1"/>
    <mergeCell ref="AQ1:AU1"/>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s>
  <conditionalFormatting sqref="DJ3">
    <cfRule type="expression" dxfId="255" priority="8">
      <formula>BW3&lt;&gt;DJ3</formula>
    </cfRule>
    <cfRule type="expression" dxfId="254" priority="9">
      <formula>DK3&lt;&gt;O3</formula>
    </cfRule>
  </conditionalFormatting>
  <conditionalFormatting sqref="DJ3:DK3 DK4">
    <cfRule type="expression" dxfId="253" priority="1">
      <formula>DJ3&gt;DI3</formula>
    </cfRule>
  </conditionalFormatting>
  <conditionalFormatting sqref="DK3:DK4">
    <cfRule type="expression" dxfId="252" priority="2">
      <formula>DK3&lt;&gt;P3</formula>
    </cfRule>
  </conditionalFormatting>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B1:BE233"/>
  <sheetViews>
    <sheetView showGridLines="0" workbookViewId="0">
      <pane ySplit="3" topLeftCell="A4" activePane="bottomLeft" state="frozen"/>
      <selection pane="bottomLeft" activeCell="BC20" sqref="BC20"/>
    </sheetView>
  </sheetViews>
  <sheetFormatPr baseColWidth="10" defaultColWidth="12" defaultRowHeight="12"/>
  <cols>
    <col min="1" max="1" width="1.875" style="217" customWidth="1"/>
    <col min="2" max="2" width="15.375" style="217" customWidth="1"/>
    <col min="3" max="3" width="9.625" style="217" customWidth="1"/>
    <col min="4" max="4" width="9" style="217" customWidth="1"/>
    <col min="5" max="5" width="15.875" style="302" customWidth="1"/>
    <col min="6" max="6" width="14.875" style="217" customWidth="1"/>
    <col min="7" max="7" width="22.875" style="217" customWidth="1"/>
    <col min="8" max="8" width="15.875" style="217" customWidth="1"/>
    <col min="9" max="9" width="9.375" style="217" customWidth="1"/>
    <col min="10" max="10" width="10.875" style="217" customWidth="1"/>
    <col min="11" max="11" width="10" style="217" customWidth="1"/>
    <col min="12" max="12" width="15.375" style="217" customWidth="1"/>
    <col min="13" max="13" width="70.875" style="217" customWidth="1"/>
    <col min="14" max="15" width="15.875" style="217" customWidth="1"/>
    <col min="16" max="22" width="15.875" style="218" customWidth="1"/>
    <col min="23" max="43" width="15.875" style="217" customWidth="1"/>
    <col min="44" max="45" width="10.875" style="217" customWidth="1"/>
    <col min="46" max="16384" width="12" style="217"/>
  </cols>
  <sheetData>
    <row r="1" spans="2:57" s="216" customFormat="1" ht="14.4">
      <c r="B1" s="297" t="str">
        <f>+'Actividades Presupuesto'!B1</f>
        <v>8147 - Implementación de acciones del sector salud para la prevención y atención de diferentes formas de violencia intrafamiliar y de género a través de un plan de acción Bogotá D.C.</v>
      </c>
      <c r="E1" s="302"/>
      <c r="N1" s="254">
        <f>SUM(N4:N47)</f>
        <v>29362276</v>
      </c>
      <c r="O1" s="254">
        <f t="shared" ref="O1:AO1" si="0">SUM(O4:O13)</f>
        <v>26477414</v>
      </c>
      <c r="P1" s="254">
        <f>SUBTOTAL(9,P5:P14)</f>
        <v>2884862</v>
      </c>
      <c r="Q1" s="254">
        <f t="shared" si="0"/>
        <v>0</v>
      </c>
      <c r="R1" s="254">
        <f t="shared" si="0"/>
        <v>0</v>
      </c>
      <c r="S1" s="254">
        <f t="shared" si="0"/>
        <v>0</v>
      </c>
      <c r="T1" s="254">
        <f t="shared" si="0"/>
        <v>0</v>
      </c>
      <c r="U1" s="254">
        <f t="shared" si="0"/>
        <v>0</v>
      </c>
      <c r="V1" s="254">
        <f t="shared" si="0"/>
        <v>0</v>
      </c>
      <c r="W1" s="254">
        <f t="shared" si="0"/>
        <v>0</v>
      </c>
      <c r="X1" s="254">
        <f t="shared" si="0"/>
        <v>0</v>
      </c>
      <c r="Y1" s="254">
        <f t="shared" si="0"/>
        <v>0</v>
      </c>
      <c r="Z1" s="254">
        <f t="shared" si="0"/>
        <v>0</v>
      </c>
      <c r="AA1" s="254">
        <f t="shared" si="0"/>
        <v>0</v>
      </c>
      <c r="AB1" s="254">
        <f t="shared" si="0"/>
        <v>0</v>
      </c>
      <c r="AC1" s="254">
        <f t="shared" si="0"/>
        <v>0</v>
      </c>
      <c r="AD1" s="254">
        <f t="shared" si="0"/>
        <v>0</v>
      </c>
      <c r="AE1" s="254">
        <f t="shared" si="0"/>
        <v>0</v>
      </c>
      <c r="AF1" s="254">
        <f t="shared" si="0"/>
        <v>0</v>
      </c>
      <c r="AG1" s="254">
        <f>SUM(AG4:AG14)</f>
        <v>2412076</v>
      </c>
      <c r="AH1" s="254">
        <f t="shared" si="0"/>
        <v>0</v>
      </c>
      <c r="AI1" s="254">
        <f t="shared" si="0"/>
        <v>0</v>
      </c>
      <c r="AJ1" s="254">
        <f t="shared" si="0"/>
        <v>0</v>
      </c>
      <c r="AK1" s="254">
        <f t="shared" si="0"/>
        <v>0</v>
      </c>
      <c r="AL1" s="254">
        <f t="shared" si="0"/>
        <v>0</v>
      </c>
      <c r="AM1" s="254">
        <f t="shared" si="0"/>
        <v>0</v>
      </c>
      <c r="AN1" s="254">
        <f t="shared" si="0"/>
        <v>0</v>
      </c>
      <c r="AO1" s="254">
        <f t="shared" si="0"/>
        <v>0</v>
      </c>
      <c r="AP1" s="254">
        <f>SUBTOTAL(9,AP5:AP14)</f>
        <v>2412076</v>
      </c>
      <c r="AQ1" s="255">
        <f>IFERROR(+AP1/P1,0)</f>
        <v>0.83611486441985783</v>
      </c>
    </row>
    <row r="2" spans="2:57" ht="24.9" customHeight="1">
      <c r="B2" s="303"/>
      <c r="C2" s="303"/>
      <c r="D2" s="303"/>
      <c r="E2" s="304"/>
      <c r="F2" s="303"/>
      <c r="G2" s="303"/>
      <c r="H2" s="303"/>
      <c r="I2" s="303"/>
      <c r="J2" s="303"/>
      <c r="K2" s="303"/>
      <c r="L2" s="303"/>
      <c r="M2" s="303"/>
      <c r="N2" s="303"/>
      <c r="O2" s="303"/>
      <c r="P2" s="303"/>
      <c r="Q2" s="475" t="s">
        <v>1204</v>
      </c>
      <c r="R2" s="476"/>
      <c r="S2" s="476"/>
      <c r="T2" s="476"/>
      <c r="U2" s="476"/>
      <c r="V2" s="476"/>
      <c r="W2" s="476"/>
      <c r="X2" s="476"/>
      <c r="Y2" s="476"/>
      <c r="Z2" s="476"/>
      <c r="AA2" s="476"/>
      <c r="AB2" s="476"/>
      <c r="AC2" s="477"/>
      <c r="AD2" s="475" t="s">
        <v>1205</v>
      </c>
      <c r="AE2" s="476"/>
      <c r="AF2" s="476"/>
      <c r="AG2" s="476"/>
      <c r="AH2" s="476"/>
      <c r="AI2" s="476"/>
      <c r="AJ2" s="476"/>
      <c r="AK2" s="476"/>
      <c r="AL2" s="476"/>
      <c r="AM2" s="476"/>
      <c r="AN2" s="476"/>
      <c r="AO2" s="476"/>
      <c r="AP2" s="477"/>
      <c r="AQ2" s="303"/>
      <c r="AR2" s="305"/>
      <c r="AS2" s="475" t="s">
        <v>1821</v>
      </c>
      <c r="AT2" s="476"/>
      <c r="AU2" s="476"/>
      <c r="AV2" s="476"/>
      <c r="AW2" s="476"/>
      <c r="AX2" s="476"/>
      <c r="AY2" s="476"/>
      <c r="AZ2" s="476"/>
      <c r="BA2" s="476"/>
      <c r="BB2" s="476"/>
      <c r="BC2" s="476"/>
      <c r="BD2" s="477"/>
      <c r="BE2" s="478" t="s">
        <v>1822</v>
      </c>
    </row>
    <row r="3" spans="2:57" ht="13.2">
      <c r="B3" s="479" t="s">
        <v>1206</v>
      </c>
      <c r="C3" s="473" t="s">
        <v>1207</v>
      </c>
      <c r="D3" s="473" t="s">
        <v>1208</v>
      </c>
      <c r="E3" s="473" t="s">
        <v>1209</v>
      </c>
      <c r="F3" s="473" t="s">
        <v>1210</v>
      </c>
      <c r="G3" s="473" t="s">
        <v>23</v>
      </c>
      <c r="H3" s="473" t="s">
        <v>1211</v>
      </c>
      <c r="I3" s="473" t="s">
        <v>25</v>
      </c>
      <c r="J3" s="473" t="s">
        <v>1212</v>
      </c>
      <c r="K3" s="473" t="s">
        <v>1213</v>
      </c>
      <c r="L3" s="473" t="s">
        <v>1214</v>
      </c>
      <c r="M3" s="473" t="s">
        <v>1215</v>
      </c>
      <c r="N3" s="473" t="s">
        <v>1279</v>
      </c>
      <c r="O3" s="473" t="s">
        <v>1280</v>
      </c>
      <c r="P3" s="473" t="s">
        <v>1671</v>
      </c>
      <c r="Q3" s="465" t="s">
        <v>27</v>
      </c>
      <c r="R3" s="465" t="s">
        <v>28</v>
      </c>
      <c r="S3" s="465" t="s">
        <v>29</v>
      </c>
      <c r="T3" s="465" t="s">
        <v>30</v>
      </c>
      <c r="U3" s="465" t="s">
        <v>31</v>
      </c>
      <c r="V3" s="465" t="s">
        <v>32</v>
      </c>
      <c r="W3" s="465" t="s">
        <v>33</v>
      </c>
      <c r="X3" s="465" t="s">
        <v>34</v>
      </c>
      <c r="Y3" s="465" t="s">
        <v>35</v>
      </c>
      <c r="Z3" s="465" t="s">
        <v>36</v>
      </c>
      <c r="AA3" s="465" t="s">
        <v>37</v>
      </c>
      <c r="AB3" s="465" t="s">
        <v>38</v>
      </c>
      <c r="AC3" s="465" t="s">
        <v>1670</v>
      </c>
      <c r="AD3" s="306" t="s">
        <v>13</v>
      </c>
      <c r="AE3" s="306" t="s">
        <v>1825</v>
      </c>
      <c r="AF3" s="306" t="s">
        <v>1826</v>
      </c>
      <c r="AG3" s="306" t="s">
        <v>1827</v>
      </c>
      <c r="AH3" s="306" t="s">
        <v>1828</v>
      </c>
      <c r="AI3" s="306" t="s">
        <v>1829</v>
      </c>
      <c r="AJ3" s="306" t="s">
        <v>1830</v>
      </c>
      <c r="AK3" s="306" t="s">
        <v>1831</v>
      </c>
      <c r="AL3" s="306" t="s">
        <v>1832</v>
      </c>
      <c r="AM3" s="306" t="s">
        <v>1833</v>
      </c>
      <c r="AN3" s="306" t="s">
        <v>1834</v>
      </c>
      <c r="AO3" s="306" t="s">
        <v>1835</v>
      </c>
      <c r="AP3" s="467" t="s">
        <v>1216</v>
      </c>
      <c r="AQ3" s="469" t="s">
        <v>1217</v>
      </c>
      <c r="AR3" s="471" t="s">
        <v>1823</v>
      </c>
      <c r="AS3" s="307" t="s">
        <v>13</v>
      </c>
      <c r="AT3" s="307" t="s">
        <v>13</v>
      </c>
      <c r="AU3" s="307" t="s">
        <v>13</v>
      </c>
      <c r="AV3" s="307" t="s">
        <v>13</v>
      </c>
      <c r="AW3" s="307" t="s">
        <v>13</v>
      </c>
      <c r="AX3" s="307" t="s">
        <v>13</v>
      </c>
      <c r="AY3" s="307" t="s">
        <v>13</v>
      </c>
      <c r="AZ3" s="307" t="s">
        <v>13</v>
      </c>
      <c r="BA3" s="307" t="s">
        <v>13</v>
      </c>
      <c r="BB3" s="307" t="s">
        <v>13</v>
      </c>
      <c r="BC3" s="307" t="s">
        <v>13</v>
      </c>
      <c r="BD3" s="307" t="s">
        <v>13</v>
      </c>
      <c r="BE3" s="478"/>
    </row>
    <row r="4" spans="2:57" ht="18" customHeight="1">
      <c r="B4" s="480"/>
      <c r="C4" s="474"/>
      <c r="D4" s="474"/>
      <c r="E4" s="474"/>
      <c r="F4" s="474"/>
      <c r="G4" s="474"/>
      <c r="H4" s="474"/>
      <c r="I4" s="474"/>
      <c r="J4" s="474"/>
      <c r="K4" s="474"/>
      <c r="L4" s="474"/>
      <c r="M4" s="474"/>
      <c r="N4" s="474"/>
      <c r="O4" s="474"/>
      <c r="P4" s="474"/>
      <c r="Q4" s="466"/>
      <c r="R4" s="466"/>
      <c r="S4" s="466"/>
      <c r="T4" s="466"/>
      <c r="U4" s="466"/>
      <c r="V4" s="466"/>
      <c r="W4" s="466"/>
      <c r="X4" s="466"/>
      <c r="Y4" s="466"/>
      <c r="Z4" s="466"/>
      <c r="AA4" s="466"/>
      <c r="AB4" s="466"/>
      <c r="AC4" s="466"/>
      <c r="AD4" s="306" t="s">
        <v>27</v>
      </c>
      <c r="AE4" s="306" t="s">
        <v>28</v>
      </c>
      <c r="AF4" s="306" t="s">
        <v>29</v>
      </c>
      <c r="AG4" s="306" t="s">
        <v>30</v>
      </c>
      <c r="AH4" s="306" t="s">
        <v>31</v>
      </c>
      <c r="AI4" s="306" t="s">
        <v>32</v>
      </c>
      <c r="AJ4" s="306" t="s">
        <v>33</v>
      </c>
      <c r="AK4" s="306" t="s">
        <v>34</v>
      </c>
      <c r="AL4" s="306" t="s">
        <v>35</v>
      </c>
      <c r="AM4" s="306" t="s">
        <v>36</v>
      </c>
      <c r="AN4" s="306" t="s">
        <v>37</v>
      </c>
      <c r="AO4" s="306" t="s">
        <v>38</v>
      </c>
      <c r="AP4" s="468"/>
      <c r="AQ4" s="470"/>
      <c r="AR4" s="471"/>
      <c r="AS4" s="334">
        <v>37257</v>
      </c>
      <c r="AT4" s="334">
        <v>37653</v>
      </c>
      <c r="AU4" s="334">
        <v>38047</v>
      </c>
      <c r="AV4" s="334">
        <v>38443</v>
      </c>
      <c r="AW4" s="334">
        <v>38838</v>
      </c>
      <c r="AX4" s="334">
        <v>39234</v>
      </c>
      <c r="AY4" s="334">
        <v>39630</v>
      </c>
      <c r="AZ4" s="334">
        <v>40026</v>
      </c>
      <c r="BA4" s="334">
        <v>40422</v>
      </c>
      <c r="BB4" s="334">
        <v>40817</v>
      </c>
      <c r="BC4" s="334">
        <v>41214</v>
      </c>
      <c r="BD4" s="334">
        <v>41609</v>
      </c>
      <c r="BE4" s="478"/>
    </row>
    <row r="5" spans="2:57" ht="18" customHeight="1">
      <c r="B5" s="335">
        <v>6588824</v>
      </c>
      <c r="C5" s="379">
        <v>4006</v>
      </c>
      <c r="D5" s="336">
        <v>3120</v>
      </c>
      <c r="E5" s="337">
        <v>45505</v>
      </c>
      <c r="F5" s="336">
        <v>4</v>
      </c>
      <c r="G5" s="336" t="s">
        <v>48</v>
      </c>
      <c r="H5" s="336">
        <v>1905035</v>
      </c>
      <c r="I5" s="336">
        <v>155</v>
      </c>
      <c r="J5" s="336" t="s">
        <v>44</v>
      </c>
      <c r="K5" s="336">
        <v>570</v>
      </c>
      <c r="L5" s="336">
        <v>1</v>
      </c>
      <c r="M5" s="338" t="s">
        <v>1277</v>
      </c>
      <c r="N5" s="339">
        <v>5285209</v>
      </c>
      <c r="O5" s="339">
        <v>5232357</v>
      </c>
      <c r="P5" s="340">
        <v>52852</v>
      </c>
      <c r="Q5" s="341"/>
      <c r="R5" s="341"/>
      <c r="S5" s="341"/>
      <c r="T5" s="341"/>
      <c r="U5" s="341"/>
      <c r="V5" s="341"/>
      <c r="W5" s="341"/>
      <c r="X5" s="341"/>
      <c r="Y5" s="341"/>
      <c r="Z5" s="341"/>
      <c r="AA5" s="341"/>
      <c r="AB5" s="341"/>
      <c r="AC5" s="342">
        <v>0</v>
      </c>
      <c r="AD5" s="343"/>
      <c r="AE5" s="343"/>
      <c r="AF5" s="343"/>
      <c r="AG5" s="378">
        <v>52852</v>
      </c>
      <c r="AH5" s="343"/>
      <c r="AI5" s="343"/>
      <c r="AJ5" s="343"/>
      <c r="AK5" s="343"/>
      <c r="AL5" s="343"/>
      <c r="AM5" s="343"/>
      <c r="AN5" s="343"/>
      <c r="AO5" s="343"/>
      <c r="AP5" s="344">
        <f>SUM(AD5:AO5)</f>
        <v>52852</v>
      </c>
      <c r="AQ5" s="345">
        <f>+P5/AP5</f>
        <v>1</v>
      </c>
      <c r="AR5" s="346">
        <f>+P5-AP5</f>
        <v>0</v>
      </c>
      <c r="AS5" s="343"/>
      <c r="AT5" s="343"/>
      <c r="AU5" s="343"/>
      <c r="AV5" s="346">
        <v>52852</v>
      </c>
      <c r="AW5" s="343"/>
      <c r="AX5" s="343"/>
      <c r="AY5" s="343"/>
      <c r="AZ5" s="343"/>
      <c r="BA5" s="343"/>
      <c r="BB5" s="343"/>
      <c r="BC5" s="343"/>
      <c r="BD5" s="343"/>
      <c r="BE5" s="472" t="s">
        <v>1824</v>
      </c>
    </row>
    <row r="6" spans="2:57" ht="18" customHeight="1">
      <c r="B6" s="335">
        <v>6590076</v>
      </c>
      <c r="C6" s="379">
        <v>3999</v>
      </c>
      <c r="D6" s="336">
        <v>3182</v>
      </c>
      <c r="E6" s="337">
        <v>45505</v>
      </c>
      <c r="F6" s="336">
        <v>1</v>
      </c>
      <c r="G6" s="336" t="s">
        <v>48</v>
      </c>
      <c r="H6" s="336">
        <v>1905035</v>
      </c>
      <c r="I6" s="336">
        <v>155</v>
      </c>
      <c r="J6" s="336" t="s">
        <v>44</v>
      </c>
      <c r="K6" s="336">
        <v>570</v>
      </c>
      <c r="L6" s="336">
        <v>1</v>
      </c>
      <c r="M6" s="338" t="s">
        <v>1278</v>
      </c>
      <c r="N6" s="339">
        <v>5285209</v>
      </c>
      <c r="O6" s="339">
        <v>5232357</v>
      </c>
      <c r="P6" s="340">
        <v>52852</v>
      </c>
      <c r="Q6" s="341"/>
      <c r="R6" s="341"/>
      <c r="S6" s="341"/>
      <c r="T6" s="341"/>
      <c r="U6" s="341"/>
      <c r="V6" s="341"/>
      <c r="W6" s="341"/>
      <c r="X6" s="341"/>
      <c r="Y6" s="341"/>
      <c r="Z6" s="341"/>
      <c r="AA6" s="341"/>
      <c r="AB6" s="341"/>
      <c r="AC6" s="342">
        <v>0</v>
      </c>
      <c r="AD6" s="343"/>
      <c r="AE6" s="343"/>
      <c r="AF6" s="343"/>
      <c r="AG6" s="378">
        <v>52852</v>
      </c>
      <c r="AH6" s="343"/>
      <c r="AI6" s="343"/>
      <c r="AJ6" s="343"/>
      <c r="AK6" s="343"/>
      <c r="AL6" s="343"/>
      <c r="AM6" s="343"/>
      <c r="AN6" s="343"/>
      <c r="AO6" s="343"/>
      <c r="AP6" s="344">
        <f t="shared" ref="AP6:AP14" si="1">SUM(AD6:AO6)</f>
        <v>52852</v>
      </c>
      <c r="AQ6" s="345">
        <f t="shared" ref="AQ6:AQ14" si="2">+P6/AP6</f>
        <v>1</v>
      </c>
      <c r="AR6" s="346">
        <f t="shared" ref="AR6:AR14" si="3">+P6-AP6</f>
        <v>0</v>
      </c>
      <c r="AS6" s="343"/>
      <c r="AT6" s="343"/>
      <c r="AU6" s="343"/>
      <c r="AV6" s="346">
        <v>52852</v>
      </c>
      <c r="AW6" s="343"/>
      <c r="AX6" s="343"/>
      <c r="AY6" s="343"/>
      <c r="AZ6" s="343"/>
      <c r="BA6" s="343"/>
      <c r="BB6" s="343"/>
      <c r="BC6" s="343"/>
      <c r="BD6" s="343"/>
      <c r="BE6" s="472"/>
    </row>
    <row r="7" spans="2:57" ht="18" customHeight="1">
      <c r="B7" s="335">
        <v>6587273</v>
      </c>
      <c r="C7" s="379">
        <v>4025</v>
      </c>
      <c r="D7" s="336">
        <v>3258</v>
      </c>
      <c r="E7" s="337">
        <v>45505</v>
      </c>
      <c r="F7" s="336">
        <v>3</v>
      </c>
      <c r="G7" s="336" t="s">
        <v>48</v>
      </c>
      <c r="H7" s="336">
        <v>1905035</v>
      </c>
      <c r="I7" s="336">
        <v>155</v>
      </c>
      <c r="J7" s="336" t="s">
        <v>44</v>
      </c>
      <c r="K7" s="336">
        <v>570</v>
      </c>
      <c r="L7" s="336">
        <v>1</v>
      </c>
      <c r="M7" s="338" t="s">
        <v>1275</v>
      </c>
      <c r="N7" s="339">
        <v>3523473</v>
      </c>
      <c r="O7" s="339">
        <v>3488238</v>
      </c>
      <c r="P7" s="340">
        <v>35235</v>
      </c>
      <c r="Q7" s="341"/>
      <c r="R7" s="341"/>
      <c r="S7" s="341"/>
      <c r="T7" s="341"/>
      <c r="U7" s="341"/>
      <c r="V7" s="341"/>
      <c r="W7" s="341"/>
      <c r="X7" s="341"/>
      <c r="Y7" s="341"/>
      <c r="Z7" s="341"/>
      <c r="AA7" s="341"/>
      <c r="AB7" s="341"/>
      <c r="AC7" s="342">
        <v>0</v>
      </c>
      <c r="AD7" s="343"/>
      <c r="AE7" s="343"/>
      <c r="AF7" s="343"/>
      <c r="AG7" s="378">
        <v>35235</v>
      </c>
      <c r="AH7" s="343"/>
      <c r="AI7" s="343"/>
      <c r="AJ7" s="343"/>
      <c r="AK7" s="343"/>
      <c r="AL7" s="343"/>
      <c r="AM7" s="343"/>
      <c r="AN7" s="343"/>
      <c r="AO7" s="343"/>
      <c r="AP7" s="344">
        <f t="shared" si="1"/>
        <v>35235</v>
      </c>
      <c r="AQ7" s="345">
        <f t="shared" si="2"/>
        <v>1</v>
      </c>
      <c r="AR7" s="346">
        <f t="shared" si="3"/>
        <v>0</v>
      </c>
      <c r="AS7" s="343"/>
      <c r="AT7" s="343"/>
      <c r="AU7" s="343"/>
      <c r="AV7" s="346">
        <v>35235</v>
      </c>
      <c r="AW7" s="343"/>
      <c r="AX7" s="343"/>
      <c r="AY7" s="343"/>
      <c r="AZ7" s="343"/>
      <c r="BA7" s="343"/>
      <c r="BB7" s="343"/>
      <c r="BC7" s="343"/>
      <c r="BD7" s="343"/>
      <c r="BE7" s="472"/>
    </row>
    <row r="8" spans="2:57" ht="18" customHeight="1">
      <c r="B8" s="335">
        <v>6589446</v>
      </c>
      <c r="C8" s="379">
        <v>3945</v>
      </c>
      <c r="D8" s="336">
        <v>3284</v>
      </c>
      <c r="E8" s="337">
        <v>45505</v>
      </c>
      <c r="F8" s="336">
        <v>2</v>
      </c>
      <c r="G8" s="336" t="s">
        <v>48</v>
      </c>
      <c r="H8" s="336">
        <v>1905035</v>
      </c>
      <c r="I8" s="336">
        <v>155</v>
      </c>
      <c r="J8" s="336" t="s">
        <v>44</v>
      </c>
      <c r="K8" s="336">
        <v>570</v>
      </c>
      <c r="L8" s="336">
        <v>1</v>
      </c>
      <c r="M8" s="338" t="s">
        <v>1276</v>
      </c>
      <c r="N8" s="339">
        <v>3523473</v>
      </c>
      <c r="O8" s="339">
        <v>3479889</v>
      </c>
      <c r="P8" s="340">
        <v>43584</v>
      </c>
      <c r="Q8" s="341"/>
      <c r="R8" s="341"/>
      <c r="S8" s="341"/>
      <c r="T8" s="341"/>
      <c r="U8" s="341"/>
      <c r="V8" s="341"/>
      <c r="W8" s="341"/>
      <c r="X8" s="341"/>
      <c r="Y8" s="341"/>
      <c r="Z8" s="341"/>
      <c r="AA8" s="341"/>
      <c r="AB8" s="341"/>
      <c r="AC8" s="342">
        <v>0</v>
      </c>
      <c r="AD8" s="343"/>
      <c r="AE8" s="343"/>
      <c r="AF8" s="343"/>
      <c r="AG8" s="378">
        <v>43584</v>
      </c>
      <c r="AH8" s="343"/>
      <c r="AI8" s="343"/>
      <c r="AJ8" s="343"/>
      <c r="AK8" s="343"/>
      <c r="AL8" s="343"/>
      <c r="AM8" s="343"/>
      <c r="AN8" s="343"/>
      <c r="AO8" s="343"/>
      <c r="AP8" s="344">
        <f t="shared" si="1"/>
        <v>43584</v>
      </c>
      <c r="AQ8" s="345">
        <f t="shared" si="2"/>
        <v>1</v>
      </c>
      <c r="AR8" s="346">
        <f t="shared" si="3"/>
        <v>0</v>
      </c>
      <c r="AS8" s="343"/>
      <c r="AT8" s="343"/>
      <c r="AU8" s="343"/>
      <c r="AV8" s="346">
        <v>43584</v>
      </c>
      <c r="AW8" s="343"/>
      <c r="AX8" s="343"/>
      <c r="AY8" s="343"/>
      <c r="AZ8" s="343"/>
      <c r="BA8" s="343"/>
      <c r="BB8" s="343"/>
      <c r="BC8" s="343"/>
      <c r="BD8" s="343"/>
      <c r="BE8" s="472"/>
    </row>
    <row r="9" spans="2:57" ht="18" customHeight="1">
      <c r="B9" s="335">
        <v>6587273</v>
      </c>
      <c r="C9" s="379">
        <v>5544</v>
      </c>
      <c r="D9" s="336">
        <v>4633</v>
      </c>
      <c r="E9" s="337">
        <v>45549</v>
      </c>
      <c r="F9" s="336">
        <v>7</v>
      </c>
      <c r="G9" s="336" t="s">
        <v>48</v>
      </c>
      <c r="H9" s="336">
        <v>1905035</v>
      </c>
      <c r="I9" s="336">
        <v>155</v>
      </c>
      <c r="J9" s="336" t="s">
        <v>44</v>
      </c>
      <c r="K9" s="336">
        <v>570</v>
      </c>
      <c r="L9" s="336">
        <v>1</v>
      </c>
      <c r="M9" s="338" t="s">
        <v>1275</v>
      </c>
      <c r="N9" s="339">
        <v>2348982</v>
      </c>
      <c r="O9" s="339">
        <v>1807837</v>
      </c>
      <c r="P9" s="340">
        <v>541145</v>
      </c>
      <c r="Q9" s="341"/>
      <c r="R9" s="341"/>
      <c r="S9" s="341"/>
      <c r="T9" s="341"/>
      <c r="U9" s="341"/>
      <c r="V9" s="341"/>
      <c r="W9" s="341"/>
      <c r="X9" s="341"/>
      <c r="Y9" s="341"/>
      <c r="Z9" s="341"/>
      <c r="AA9" s="341"/>
      <c r="AB9" s="341"/>
      <c r="AC9" s="342">
        <v>0</v>
      </c>
      <c r="AD9" s="343"/>
      <c r="AE9" s="343"/>
      <c r="AF9" s="343"/>
      <c r="AG9" s="378">
        <v>541145</v>
      </c>
      <c r="AH9" s="343"/>
      <c r="AI9" s="343"/>
      <c r="AJ9" s="343"/>
      <c r="AK9" s="343"/>
      <c r="AL9" s="343"/>
      <c r="AM9" s="343"/>
      <c r="AN9" s="343"/>
      <c r="AO9" s="343"/>
      <c r="AP9" s="344">
        <f t="shared" si="1"/>
        <v>541145</v>
      </c>
      <c r="AQ9" s="345">
        <f t="shared" si="2"/>
        <v>1</v>
      </c>
      <c r="AR9" s="346">
        <f t="shared" si="3"/>
        <v>0</v>
      </c>
      <c r="AS9" s="343"/>
      <c r="AT9" s="343"/>
      <c r="AU9" s="343"/>
      <c r="AV9" s="346">
        <v>541145</v>
      </c>
      <c r="AW9" s="343"/>
      <c r="AX9" s="343"/>
      <c r="AY9" s="343"/>
      <c r="AZ9" s="343"/>
      <c r="BA9" s="343"/>
      <c r="BB9" s="343"/>
      <c r="BC9" s="343"/>
      <c r="BD9" s="343"/>
      <c r="BE9" s="472"/>
    </row>
    <row r="10" spans="2:57" ht="18" customHeight="1">
      <c r="B10" s="335">
        <v>6590076</v>
      </c>
      <c r="C10" s="379">
        <v>5675</v>
      </c>
      <c r="D10" s="336">
        <v>4706</v>
      </c>
      <c r="E10" s="337">
        <v>45549</v>
      </c>
      <c r="F10" s="336">
        <v>5</v>
      </c>
      <c r="G10" s="336" t="s">
        <v>48</v>
      </c>
      <c r="H10" s="336">
        <v>1905035</v>
      </c>
      <c r="I10" s="336">
        <v>155</v>
      </c>
      <c r="J10" s="336" t="s">
        <v>44</v>
      </c>
      <c r="K10" s="336">
        <v>12</v>
      </c>
      <c r="L10" s="336">
        <v>7</v>
      </c>
      <c r="M10" s="338" t="s">
        <v>1278</v>
      </c>
      <c r="N10" s="339">
        <v>100003</v>
      </c>
      <c r="O10" s="339">
        <v>77811</v>
      </c>
      <c r="P10" s="340">
        <v>22192</v>
      </c>
      <c r="Q10" s="341"/>
      <c r="R10" s="341"/>
      <c r="S10" s="341"/>
      <c r="T10" s="341"/>
      <c r="U10" s="341"/>
      <c r="V10" s="341"/>
      <c r="W10" s="341"/>
      <c r="X10" s="341"/>
      <c r="Y10" s="341"/>
      <c r="Z10" s="341"/>
      <c r="AA10" s="341"/>
      <c r="AB10" s="341"/>
      <c r="AC10" s="342">
        <v>0</v>
      </c>
      <c r="AD10" s="343"/>
      <c r="AE10" s="343"/>
      <c r="AF10" s="343"/>
      <c r="AG10" s="378">
        <v>22192</v>
      </c>
      <c r="AH10" s="343"/>
      <c r="AI10" s="343"/>
      <c r="AJ10" s="343"/>
      <c r="AK10" s="343"/>
      <c r="AL10" s="343"/>
      <c r="AM10" s="343"/>
      <c r="AN10" s="343"/>
      <c r="AO10" s="343"/>
      <c r="AP10" s="344">
        <f t="shared" si="1"/>
        <v>22192</v>
      </c>
      <c r="AQ10" s="345">
        <f t="shared" si="2"/>
        <v>1</v>
      </c>
      <c r="AR10" s="346">
        <f t="shared" si="3"/>
        <v>0</v>
      </c>
      <c r="AS10" s="343"/>
      <c r="AT10" s="343"/>
      <c r="AU10" s="343"/>
      <c r="AV10" s="346">
        <v>22192</v>
      </c>
      <c r="AW10" s="343"/>
      <c r="AX10" s="343"/>
      <c r="AY10" s="343"/>
      <c r="AZ10" s="343"/>
      <c r="BA10" s="343"/>
      <c r="BB10" s="343"/>
      <c r="BC10" s="343"/>
      <c r="BD10" s="343"/>
      <c r="BE10" s="472"/>
    </row>
    <row r="11" spans="2:57" ht="18" customHeight="1">
      <c r="B11" s="335">
        <v>6590076</v>
      </c>
      <c r="C11" s="379">
        <v>5675</v>
      </c>
      <c r="D11" s="336">
        <v>4706</v>
      </c>
      <c r="E11" s="337">
        <v>45549</v>
      </c>
      <c r="F11" s="336">
        <v>5</v>
      </c>
      <c r="G11" s="336" t="s">
        <v>48</v>
      </c>
      <c r="H11" s="336">
        <v>1905035</v>
      </c>
      <c r="I11" s="336">
        <v>155</v>
      </c>
      <c r="J11" s="336" t="s">
        <v>44</v>
      </c>
      <c r="K11" s="336">
        <v>570</v>
      </c>
      <c r="L11" s="336">
        <v>1</v>
      </c>
      <c r="M11" s="338" t="s">
        <v>1278</v>
      </c>
      <c r="N11" s="339">
        <v>3423471</v>
      </c>
      <c r="O11" s="339">
        <v>2663766</v>
      </c>
      <c r="P11" s="340">
        <v>759705</v>
      </c>
      <c r="Q11" s="341"/>
      <c r="R11" s="341"/>
      <c r="S11" s="341"/>
      <c r="T11" s="341"/>
      <c r="U11" s="341"/>
      <c r="V11" s="341"/>
      <c r="W11" s="341"/>
      <c r="X11" s="341"/>
      <c r="Y11" s="341"/>
      <c r="Z11" s="341"/>
      <c r="AA11" s="341"/>
      <c r="AB11" s="341"/>
      <c r="AC11" s="342">
        <v>0</v>
      </c>
      <c r="AD11" s="343"/>
      <c r="AE11" s="343"/>
      <c r="AF11" s="343"/>
      <c r="AG11" s="378">
        <v>759705</v>
      </c>
      <c r="AH11" s="343"/>
      <c r="AI11" s="343"/>
      <c r="AJ11" s="343"/>
      <c r="AK11" s="343"/>
      <c r="AL11" s="343"/>
      <c r="AM11" s="343"/>
      <c r="AN11" s="343"/>
      <c r="AO11" s="343"/>
      <c r="AP11" s="344">
        <f t="shared" si="1"/>
        <v>759705</v>
      </c>
      <c r="AQ11" s="345">
        <f t="shared" si="2"/>
        <v>1</v>
      </c>
      <c r="AR11" s="346">
        <f t="shared" si="3"/>
        <v>0</v>
      </c>
      <c r="AS11" s="343"/>
      <c r="AT11" s="343"/>
      <c r="AU11" s="343"/>
      <c r="AV11" s="346">
        <v>759705</v>
      </c>
      <c r="AW11" s="343"/>
      <c r="AX11" s="343"/>
      <c r="AY11" s="343"/>
      <c r="AZ11" s="343"/>
      <c r="BA11" s="343"/>
      <c r="BB11" s="343"/>
      <c r="BC11" s="343"/>
      <c r="BD11" s="343"/>
      <c r="BE11" s="472"/>
    </row>
    <row r="12" spans="2:57" ht="18" customHeight="1">
      <c r="B12" s="335">
        <v>6589446</v>
      </c>
      <c r="C12" s="335">
        <v>5541</v>
      </c>
      <c r="D12" s="336">
        <v>4727</v>
      </c>
      <c r="E12" s="337">
        <v>45549</v>
      </c>
      <c r="F12" s="336">
        <v>6</v>
      </c>
      <c r="G12" s="336" t="s">
        <v>48</v>
      </c>
      <c r="H12" s="336">
        <v>1905035</v>
      </c>
      <c r="I12" s="336">
        <v>155</v>
      </c>
      <c r="J12" s="336" t="s">
        <v>44</v>
      </c>
      <c r="K12" s="336">
        <v>570</v>
      </c>
      <c r="L12" s="336">
        <v>1</v>
      </c>
      <c r="M12" s="338" t="s">
        <v>1276</v>
      </c>
      <c r="N12" s="339">
        <v>2348982</v>
      </c>
      <c r="O12" s="339">
        <v>1794385</v>
      </c>
      <c r="P12" s="340">
        <v>554597</v>
      </c>
      <c r="Q12" s="341"/>
      <c r="R12" s="341"/>
      <c r="S12" s="341"/>
      <c r="T12" s="341"/>
      <c r="U12" s="341"/>
      <c r="V12" s="341"/>
      <c r="W12" s="341"/>
      <c r="X12" s="341"/>
      <c r="Y12" s="341"/>
      <c r="Z12" s="341"/>
      <c r="AA12" s="341"/>
      <c r="AB12" s="341"/>
      <c r="AC12" s="342">
        <v>0</v>
      </c>
      <c r="AD12" s="343"/>
      <c r="AE12" s="343"/>
      <c r="AF12" s="343"/>
      <c r="AG12" s="378">
        <v>81811</v>
      </c>
      <c r="AH12" s="343"/>
      <c r="AI12" s="343"/>
      <c r="AJ12" s="343"/>
      <c r="AK12" s="343"/>
      <c r="AL12" s="343"/>
      <c r="AM12" s="343"/>
      <c r="AN12" s="343"/>
      <c r="AO12" s="343"/>
      <c r="AP12" s="344">
        <f t="shared" si="1"/>
        <v>81811</v>
      </c>
      <c r="AQ12" s="345">
        <f>+AP12/P12</f>
        <v>0.14751432120981542</v>
      </c>
      <c r="AR12" s="346">
        <f t="shared" si="3"/>
        <v>472786</v>
      </c>
      <c r="AS12" s="343"/>
      <c r="AT12" s="343"/>
      <c r="AU12" s="343"/>
      <c r="AV12" s="346">
        <v>554597</v>
      </c>
      <c r="AW12" s="343"/>
      <c r="AX12" s="343"/>
      <c r="AY12" s="343"/>
      <c r="AZ12" s="343"/>
      <c r="BA12" s="343"/>
      <c r="BB12" s="343"/>
      <c r="BC12" s="343"/>
      <c r="BD12" s="343"/>
      <c r="BE12" s="472"/>
    </row>
    <row r="13" spans="2:57" ht="18" customHeight="1">
      <c r="B13" s="335">
        <v>6588824</v>
      </c>
      <c r="C13" s="379">
        <v>5676</v>
      </c>
      <c r="D13" s="336">
        <v>4778</v>
      </c>
      <c r="E13" s="337">
        <v>45549</v>
      </c>
      <c r="F13" s="336">
        <v>8</v>
      </c>
      <c r="G13" s="336" t="s">
        <v>48</v>
      </c>
      <c r="H13" s="336">
        <v>1905035</v>
      </c>
      <c r="I13" s="336">
        <v>155</v>
      </c>
      <c r="J13" s="336" t="s">
        <v>44</v>
      </c>
      <c r="K13" s="336">
        <v>570</v>
      </c>
      <c r="L13" s="336">
        <v>1</v>
      </c>
      <c r="M13" s="338" t="s">
        <v>1277</v>
      </c>
      <c r="N13" s="339">
        <v>3523471</v>
      </c>
      <c r="O13" s="339">
        <v>2700774</v>
      </c>
      <c r="P13" s="340">
        <v>822697</v>
      </c>
      <c r="Q13" s="341"/>
      <c r="R13" s="341"/>
      <c r="S13" s="341"/>
      <c r="T13" s="341"/>
      <c r="U13" s="341"/>
      <c r="V13" s="341"/>
      <c r="W13" s="341"/>
      <c r="X13" s="341"/>
      <c r="Y13" s="341"/>
      <c r="Z13" s="341"/>
      <c r="AA13" s="341"/>
      <c r="AB13" s="341"/>
      <c r="AC13" s="342">
        <v>0</v>
      </c>
      <c r="AD13" s="343"/>
      <c r="AE13" s="343"/>
      <c r="AF13" s="343"/>
      <c r="AG13" s="378">
        <v>822697</v>
      </c>
      <c r="AH13" s="343"/>
      <c r="AI13" s="343"/>
      <c r="AJ13" s="343"/>
      <c r="AK13" s="343"/>
      <c r="AL13" s="343"/>
      <c r="AM13" s="343"/>
      <c r="AN13" s="343"/>
      <c r="AO13" s="343"/>
      <c r="AP13" s="344">
        <f t="shared" si="1"/>
        <v>822697</v>
      </c>
      <c r="AQ13" s="345">
        <f t="shared" si="2"/>
        <v>1</v>
      </c>
      <c r="AR13" s="346">
        <f t="shared" si="3"/>
        <v>0</v>
      </c>
      <c r="AS13" s="343"/>
      <c r="AT13" s="343"/>
      <c r="AU13" s="343"/>
      <c r="AV13" s="346">
        <v>822697</v>
      </c>
      <c r="AW13" s="343"/>
      <c r="AX13" s="343"/>
      <c r="AY13" s="343"/>
      <c r="AZ13" s="343"/>
      <c r="BA13" s="343"/>
      <c r="BB13" s="343"/>
      <c r="BC13" s="343"/>
      <c r="BD13" s="343"/>
      <c r="BE13" s="472"/>
    </row>
    <row r="14" spans="2:57" ht="18" customHeight="1">
      <c r="B14" s="335">
        <v>6588824</v>
      </c>
      <c r="C14" s="379">
        <v>5676</v>
      </c>
      <c r="D14" s="336">
        <v>4778</v>
      </c>
      <c r="E14" s="337">
        <v>45549</v>
      </c>
      <c r="F14" s="336">
        <v>8</v>
      </c>
      <c r="G14" s="336" t="s">
        <v>48</v>
      </c>
      <c r="H14" s="336">
        <v>1905035</v>
      </c>
      <c r="I14" s="336">
        <v>155</v>
      </c>
      <c r="J14" s="336" t="s">
        <v>44</v>
      </c>
      <c r="K14" s="336">
        <v>12</v>
      </c>
      <c r="L14" s="336">
        <v>7</v>
      </c>
      <c r="M14" s="338" t="s">
        <v>1277</v>
      </c>
      <c r="N14" s="341">
        <v>3</v>
      </c>
      <c r="O14" s="341">
        <v>0</v>
      </c>
      <c r="P14" s="347">
        <v>3</v>
      </c>
      <c r="Q14" s="341"/>
      <c r="R14" s="341"/>
      <c r="S14" s="341"/>
      <c r="T14" s="341"/>
      <c r="U14" s="341"/>
      <c r="V14" s="341"/>
      <c r="W14" s="341"/>
      <c r="X14" s="341"/>
      <c r="Y14" s="341"/>
      <c r="Z14" s="341"/>
      <c r="AA14" s="341"/>
      <c r="AB14" s="341"/>
      <c r="AC14" s="342">
        <v>0</v>
      </c>
      <c r="AD14" s="343"/>
      <c r="AE14" s="343"/>
      <c r="AF14" s="343"/>
      <c r="AG14" s="378">
        <v>3</v>
      </c>
      <c r="AH14" s="343"/>
      <c r="AI14" s="343"/>
      <c r="AJ14" s="343"/>
      <c r="AK14" s="343"/>
      <c r="AL14" s="343"/>
      <c r="AM14" s="343"/>
      <c r="AN14" s="343"/>
      <c r="AO14" s="343"/>
      <c r="AP14" s="344">
        <f t="shared" si="1"/>
        <v>3</v>
      </c>
      <c r="AQ14" s="345">
        <f t="shared" si="2"/>
        <v>1</v>
      </c>
      <c r="AR14" s="346">
        <f t="shared" si="3"/>
        <v>0</v>
      </c>
      <c r="AS14" s="343"/>
      <c r="AT14" s="343"/>
      <c r="AU14" s="343"/>
      <c r="AV14" s="343">
        <v>3</v>
      </c>
      <c r="AW14" s="343"/>
      <c r="AX14" s="343"/>
      <c r="AY14" s="343"/>
      <c r="AZ14" s="343"/>
      <c r="BA14" s="343"/>
      <c r="BB14" s="343"/>
      <c r="BC14" s="343"/>
      <c r="BD14" s="343"/>
      <c r="BE14" s="472"/>
    </row>
    <row r="15" spans="2:57" ht="18" customHeight="1">
      <c r="B15" s="308"/>
      <c r="C15" s="309"/>
      <c r="D15" s="309"/>
      <c r="E15" s="310"/>
      <c r="F15" s="311"/>
      <c r="G15" s="312"/>
      <c r="H15" s="313"/>
      <c r="I15" s="311"/>
      <c r="J15" s="313"/>
      <c r="K15" s="311"/>
      <c r="L15" s="314"/>
      <c r="M15" s="315"/>
      <c r="N15" s="316"/>
      <c r="O15" s="317"/>
      <c r="P15" s="318"/>
      <c r="Q15" s="319"/>
      <c r="R15" s="319"/>
      <c r="S15" s="319"/>
      <c r="T15" s="319"/>
      <c r="U15" s="319"/>
      <c r="V15" s="319"/>
      <c r="W15" s="319"/>
      <c r="X15" s="319"/>
      <c r="Y15" s="319"/>
      <c r="Z15" s="319"/>
      <c r="AA15" s="319"/>
      <c r="AB15" s="319"/>
      <c r="AC15" s="320"/>
      <c r="AD15" s="321"/>
      <c r="AE15" s="321"/>
      <c r="AF15" s="321"/>
      <c r="AG15" s="321"/>
      <c r="AH15" s="321"/>
      <c r="AI15" s="321"/>
      <c r="AJ15" s="321"/>
      <c r="AK15" s="321"/>
      <c r="AL15" s="321"/>
      <c r="AM15" s="321"/>
      <c r="AN15" s="321"/>
      <c r="AO15" s="321"/>
      <c r="AP15" s="348"/>
      <c r="AQ15" s="349"/>
      <c r="AR15" s="352"/>
    </row>
    <row r="16" spans="2:57" ht="18" customHeight="1">
      <c r="B16" s="308"/>
      <c r="C16" s="309"/>
      <c r="D16" s="309"/>
      <c r="E16" s="310"/>
      <c r="F16" s="311"/>
      <c r="G16" s="312"/>
      <c r="H16" s="313"/>
      <c r="I16" s="311"/>
      <c r="J16" s="313"/>
      <c r="K16" s="311"/>
      <c r="L16" s="314"/>
      <c r="M16" s="315"/>
      <c r="N16" s="316"/>
      <c r="O16" s="317"/>
      <c r="P16" s="318"/>
      <c r="Q16" s="319"/>
      <c r="R16" s="319"/>
      <c r="S16" s="319"/>
      <c r="T16" s="319"/>
      <c r="U16" s="319"/>
      <c r="V16" s="319"/>
      <c r="W16" s="319"/>
      <c r="X16" s="319"/>
      <c r="Y16" s="319"/>
      <c r="Z16" s="319"/>
      <c r="AA16" s="319"/>
      <c r="AB16" s="319"/>
      <c r="AC16" s="320"/>
      <c r="AD16" s="321"/>
      <c r="AE16" s="321"/>
      <c r="AF16" s="321"/>
      <c r="AG16" s="321"/>
      <c r="AH16" s="321"/>
      <c r="AI16" s="321"/>
      <c r="AJ16" s="321"/>
      <c r="AK16" s="321"/>
      <c r="AL16" s="321"/>
      <c r="AM16" s="321"/>
      <c r="AN16" s="321"/>
      <c r="AO16" s="321"/>
      <c r="AP16" s="348"/>
      <c r="AQ16" s="349"/>
      <c r="AR16" s="352"/>
    </row>
    <row r="17" spans="2:44" ht="18" customHeight="1">
      <c r="B17" s="308"/>
      <c r="C17" s="309"/>
      <c r="D17" s="309"/>
      <c r="E17" s="310"/>
      <c r="F17" s="311"/>
      <c r="G17" s="312"/>
      <c r="H17" s="313"/>
      <c r="I17" s="311"/>
      <c r="J17" s="313"/>
      <c r="K17" s="311"/>
      <c r="L17" s="314"/>
      <c r="M17" s="315"/>
      <c r="N17" s="316"/>
      <c r="O17" s="317"/>
      <c r="P17" s="318"/>
      <c r="Q17" s="319"/>
      <c r="R17" s="319"/>
      <c r="S17" s="319"/>
      <c r="T17" s="319"/>
      <c r="U17" s="319"/>
      <c r="V17" s="319"/>
      <c r="W17" s="319"/>
      <c r="X17" s="319"/>
      <c r="Y17" s="319"/>
      <c r="Z17" s="319"/>
      <c r="AA17" s="319"/>
      <c r="AB17" s="319"/>
      <c r="AC17" s="320"/>
      <c r="AD17" s="321"/>
      <c r="AE17" s="321"/>
      <c r="AF17" s="321"/>
      <c r="AG17" s="321"/>
      <c r="AH17" s="321"/>
      <c r="AI17" s="321"/>
      <c r="AJ17" s="321"/>
      <c r="AK17" s="321"/>
      <c r="AL17" s="321"/>
      <c r="AM17" s="321"/>
      <c r="AN17" s="321"/>
      <c r="AO17" s="321"/>
      <c r="AP17" s="348"/>
      <c r="AQ17" s="349"/>
      <c r="AR17" s="352"/>
    </row>
    <row r="18" spans="2:44" ht="18" customHeight="1">
      <c r="B18" s="308"/>
      <c r="C18" s="309"/>
      <c r="D18" s="309"/>
      <c r="E18" s="310"/>
      <c r="F18" s="311"/>
      <c r="G18" s="312"/>
      <c r="H18" s="313"/>
      <c r="I18" s="311"/>
      <c r="J18" s="313"/>
      <c r="K18" s="311"/>
      <c r="L18" s="314"/>
      <c r="M18" s="315"/>
      <c r="N18" s="316"/>
      <c r="O18" s="317"/>
      <c r="P18" s="318"/>
      <c r="Q18" s="319"/>
      <c r="R18" s="319"/>
      <c r="S18" s="319"/>
      <c r="T18" s="319"/>
      <c r="U18" s="319"/>
      <c r="V18" s="319"/>
      <c r="W18" s="319"/>
      <c r="X18" s="319"/>
      <c r="Y18" s="319"/>
      <c r="Z18" s="319"/>
      <c r="AA18" s="319"/>
      <c r="AB18" s="319"/>
      <c r="AC18" s="320"/>
      <c r="AD18" s="321"/>
      <c r="AE18" s="321"/>
      <c r="AF18" s="321"/>
      <c r="AG18" s="321"/>
      <c r="AH18" s="321"/>
      <c r="AI18" s="321"/>
      <c r="AJ18" s="321"/>
      <c r="AK18" s="321"/>
      <c r="AL18" s="321"/>
      <c r="AM18" s="321"/>
      <c r="AN18" s="321"/>
      <c r="AO18" s="321"/>
      <c r="AP18" s="348"/>
      <c r="AQ18" s="349"/>
      <c r="AR18" s="352"/>
    </row>
    <row r="19" spans="2:44" ht="18" customHeight="1">
      <c r="B19" s="308"/>
      <c r="C19" s="309"/>
      <c r="D19" s="309"/>
      <c r="E19" s="310"/>
      <c r="F19" s="311"/>
      <c r="G19" s="312"/>
      <c r="H19" s="313"/>
      <c r="I19" s="311"/>
      <c r="J19" s="313"/>
      <c r="K19" s="311"/>
      <c r="L19" s="314"/>
      <c r="M19" s="315"/>
      <c r="N19" s="316"/>
      <c r="O19" s="317"/>
      <c r="P19" s="318"/>
      <c r="Q19" s="319"/>
      <c r="R19" s="319"/>
      <c r="S19" s="319"/>
      <c r="T19" s="319"/>
      <c r="U19" s="319"/>
      <c r="V19" s="319"/>
      <c r="W19" s="319"/>
      <c r="X19" s="319"/>
      <c r="Y19" s="319"/>
      <c r="Z19" s="319"/>
      <c r="AA19" s="319"/>
      <c r="AB19" s="319"/>
      <c r="AC19" s="320"/>
      <c r="AD19" s="321"/>
      <c r="AE19" s="321"/>
      <c r="AF19" s="321"/>
      <c r="AG19" s="321"/>
      <c r="AH19" s="321"/>
      <c r="AI19" s="321"/>
      <c r="AJ19" s="321"/>
      <c r="AK19" s="321"/>
      <c r="AL19" s="321"/>
      <c r="AM19" s="321"/>
      <c r="AN19" s="321"/>
      <c r="AO19" s="321"/>
      <c r="AP19" s="348"/>
      <c r="AQ19" s="349"/>
      <c r="AR19" s="352"/>
    </row>
    <row r="20" spans="2:44" ht="18" customHeight="1">
      <c r="B20" s="308"/>
      <c r="C20" s="309"/>
      <c r="D20" s="309"/>
      <c r="E20" s="310"/>
      <c r="F20" s="311"/>
      <c r="G20" s="312"/>
      <c r="H20" s="313"/>
      <c r="I20" s="311"/>
      <c r="J20" s="313"/>
      <c r="K20" s="311"/>
      <c r="L20" s="314"/>
      <c r="M20" s="315"/>
      <c r="N20" s="316"/>
      <c r="O20" s="317"/>
      <c r="P20" s="318"/>
      <c r="Q20" s="319"/>
      <c r="R20" s="319"/>
      <c r="S20" s="319"/>
      <c r="T20" s="319"/>
      <c r="U20" s="319"/>
      <c r="V20" s="319"/>
      <c r="W20" s="319"/>
      <c r="X20" s="319"/>
      <c r="Y20" s="319"/>
      <c r="Z20" s="319"/>
      <c r="AA20" s="319"/>
      <c r="AB20" s="319"/>
      <c r="AC20" s="320"/>
      <c r="AD20" s="321"/>
      <c r="AE20" s="321"/>
      <c r="AF20" s="321"/>
      <c r="AG20" s="321"/>
      <c r="AH20" s="321"/>
      <c r="AI20" s="321"/>
      <c r="AJ20" s="321"/>
      <c r="AK20" s="321"/>
      <c r="AL20" s="321"/>
      <c r="AM20" s="321"/>
      <c r="AN20" s="321"/>
      <c r="AO20" s="321"/>
      <c r="AP20" s="348"/>
      <c r="AQ20" s="349"/>
      <c r="AR20" s="352"/>
    </row>
    <row r="21" spans="2:44" ht="18" customHeight="1">
      <c r="B21" s="308"/>
      <c r="C21" s="309"/>
      <c r="D21" s="309"/>
      <c r="E21" s="310"/>
      <c r="F21" s="311"/>
      <c r="G21" s="312"/>
      <c r="H21" s="313"/>
      <c r="I21" s="311"/>
      <c r="J21" s="313"/>
      <c r="K21" s="311"/>
      <c r="L21" s="314"/>
      <c r="M21" s="315"/>
      <c r="N21" s="316"/>
      <c r="O21" s="317"/>
      <c r="P21" s="318"/>
      <c r="Q21" s="319"/>
      <c r="R21" s="319"/>
      <c r="S21" s="319"/>
      <c r="T21" s="319"/>
      <c r="U21" s="319"/>
      <c r="V21" s="319"/>
      <c r="W21" s="319"/>
      <c r="X21" s="319"/>
      <c r="Y21" s="319"/>
      <c r="Z21" s="319"/>
      <c r="AA21" s="319"/>
      <c r="AB21" s="319"/>
      <c r="AC21" s="320"/>
      <c r="AD21" s="321"/>
      <c r="AE21" s="321"/>
      <c r="AF21" s="321"/>
      <c r="AG21" s="321"/>
      <c r="AH21" s="321"/>
      <c r="AI21" s="321"/>
      <c r="AJ21" s="321"/>
      <c r="AK21" s="321"/>
      <c r="AL21" s="321"/>
      <c r="AM21" s="321"/>
      <c r="AN21" s="321"/>
      <c r="AO21" s="321"/>
      <c r="AP21" s="348"/>
      <c r="AQ21" s="349"/>
      <c r="AR21" s="352"/>
    </row>
    <row r="22" spans="2:44" ht="18" customHeight="1">
      <c r="B22" s="308"/>
      <c r="C22" s="309"/>
      <c r="D22" s="309"/>
      <c r="E22" s="310"/>
      <c r="F22" s="311"/>
      <c r="G22" s="312"/>
      <c r="H22" s="313"/>
      <c r="I22" s="311"/>
      <c r="J22" s="313"/>
      <c r="K22" s="311"/>
      <c r="L22" s="314"/>
      <c r="M22" s="315"/>
      <c r="N22" s="316"/>
      <c r="O22" s="317"/>
      <c r="P22" s="318"/>
      <c r="Q22" s="319"/>
      <c r="R22" s="319"/>
      <c r="S22" s="319"/>
      <c r="T22" s="319"/>
      <c r="U22" s="319"/>
      <c r="V22" s="319"/>
      <c r="W22" s="319"/>
      <c r="X22" s="319"/>
      <c r="Y22" s="319"/>
      <c r="Z22" s="319"/>
      <c r="AA22" s="319"/>
      <c r="AB22" s="319"/>
      <c r="AC22" s="320"/>
      <c r="AD22" s="321"/>
      <c r="AE22" s="321"/>
      <c r="AF22" s="321"/>
      <c r="AG22" s="321"/>
      <c r="AH22" s="321"/>
      <c r="AI22" s="321"/>
      <c r="AJ22" s="321"/>
      <c r="AK22" s="321"/>
      <c r="AL22" s="321"/>
      <c r="AM22" s="321"/>
      <c r="AN22" s="321"/>
      <c r="AO22" s="321"/>
      <c r="AP22" s="348"/>
      <c r="AQ22" s="349"/>
      <c r="AR22" s="352"/>
    </row>
    <row r="23" spans="2:44" ht="18" customHeight="1">
      <c r="B23" s="308"/>
      <c r="C23" s="309"/>
      <c r="D23" s="309"/>
      <c r="E23" s="310"/>
      <c r="F23" s="311"/>
      <c r="G23" s="312"/>
      <c r="H23" s="313"/>
      <c r="I23" s="311"/>
      <c r="J23" s="313"/>
      <c r="K23" s="311"/>
      <c r="L23" s="314"/>
      <c r="M23" s="315"/>
      <c r="N23" s="316"/>
      <c r="O23" s="317"/>
      <c r="P23" s="318"/>
      <c r="Q23" s="319"/>
      <c r="R23" s="319"/>
      <c r="S23" s="319"/>
      <c r="T23" s="319"/>
      <c r="U23" s="319"/>
      <c r="V23" s="319"/>
      <c r="W23" s="319"/>
      <c r="X23" s="319"/>
      <c r="Y23" s="319"/>
      <c r="Z23" s="319"/>
      <c r="AA23" s="319"/>
      <c r="AB23" s="319"/>
      <c r="AC23" s="320"/>
      <c r="AD23" s="321"/>
      <c r="AE23" s="321"/>
      <c r="AF23" s="321"/>
      <c r="AG23" s="321"/>
      <c r="AH23" s="321"/>
      <c r="AI23" s="321"/>
      <c r="AJ23" s="321"/>
      <c r="AK23" s="321"/>
      <c r="AL23" s="321"/>
      <c r="AM23" s="321"/>
      <c r="AN23" s="321"/>
      <c r="AO23" s="321"/>
      <c r="AP23" s="348"/>
      <c r="AQ23" s="349"/>
      <c r="AR23" s="352"/>
    </row>
    <row r="24" spans="2:44" ht="18" customHeight="1">
      <c r="B24" s="308"/>
      <c r="C24" s="309"/>
      <c r="D24" s="309"/>
      <c r="E24" s="310"/>
      <c r="F24" s="311"/>
      <c r="G24" s="312"/>
      <c r="H24" s="313"/>
      <c r="I24" s="311"/>
      <c r="J24" s="313"/>
      <c r="K24" s="311"/>
      <c r="L24" s="314"/>
      <c r="M24" s="315"/>
      <c r="N24" s="316"/>
      <c r="O24" s="317"/>
      <c r="P24" s="318"/>
      <c r="Q24" s="319"/>
      <c r="R24" s="319"/>
      <c r="S24" s="319"/>
      <c r="T24" s="319"/>
      <c r="U24" s="319"/>
      <c r="V24" s="319"/>
      <c r="W24" s="319"/>
      <c r="X24" s="319"/>
      <c r="Y24" s="319"/>
      <c r="Z24" s="319"/>
      <c r="AA24" s="319"/>
      <c r="AB24" s="319"/>
      <c r="AC24" s="320"/>
      <c r="AD24" s="321"/>
      <c r="AE24" s="321"/>
      <c r="AF24" s="321"/>
      <c r="AG24" s="321"/>
      <c r="AH24" s="321"/>
      <c r="AI24" s="321"/>
      <c r="AJ24" s="321"/>
      <c r="AK24" s="321"/>
      <c r="AL24" s="321"/>
      <c r="AM24" s="321"/>
      <c r="AN24" s="321"/>
      <c r="AO24" s="321"/>
      <c r="AP24" s="348"/>
      <c r="AQ24" s="349"/>
      <c r="AR24" s="352"/>
    </row>
    <row r="25" spans="2:44" ht="18" customHeight="1">
      <c r="B25" s="308"/>
      <c r="C25" s="309"/>
      <c r="D25" s="309"/>
      <c r="E25" s="310"/>
      <c r="F25" s="311"/>
      <c r="G25" s="312"/>
      <c r="H25" s="313"/>
      <c r="I25" s="311"/>
      <c r="J25" s="313"/>
      <c r="K25" s="311"/>
      <c r="L25" s="314"/>
      <c r="M25" s="315"/>
      <c r="N25" s="316"/>
      <c r="O25" s="317"/>
      <c r="P25" s="318"/>
      <c r="Q25" s="319"/>
      <c r="R25" s="319"/>
      <c r="S25" s="319"/>
      <c r="T25" s="319"/>
      <c r="U25" s="319"/>
      <c r="V25" s="319"/>
      <c r="W25" s="319"/>
      <c r="X25" s="319"/>
      <c r="Y25" s="319"/>
      <c r="Z25" s="319"/>
      <c r="AA25" s="319"/>
      <c r="AB25" s="319"/>
      <c r="AC25" s="320"/>
      <c r="AD25" s="321"/>
      <c r="AE25" s="321"/>
      <c r="AF25" s="321"/>
      <c r="AG25" s="321"/>
      <c r="AH25" s="321"/>
      <c r="AI25" s="321"/>
      <c r="AJ25" s="321"/>
      <c r="AK25" s="321"/>
      <c r="AL25" s="321"/>
      <c r="AM25" s="321"/>
      <c r="AN25" s="321"/>
      <c r="AO25" s="321"/>
      <c r="AP25" s="348"/>
      <c r="AQ25" s="349"/>
      <c r="AR25" s="352"/>
    </row>
    <row r="26" spans="2:44" ht="18" customHeight="1">
      <c r="B26" s="308"/>
      <c r="C26" s="309"/>
      <c r="D26" s="309"/>
      <c r="E26" s="310"/>
      <c r="F26" s="311"/>
      <c r="G26" s="312"/>
      <c r="H26" s="313"/>
      <c r="I26" s="311"/>
      <c r="J26" s="313"/>
      <c r="K26" s="311"/>
      <c r="L26" s="314"/>
      <c r="M26" s="315"/>
      <c r="N26" s="316"/>
      <c r="O26" s="317"/>
      <c r="P26" s="318"/>
      <c r="Q26" s="319"/>
      <c r="R26" s="319"/>
      <c r="S26" s="319"/>
      <c r="T26" s="319"/>
      <c r="U26" s="319"/>
      <c r="V26" s="319"/>
      <c r="W26" s="319"/>
      <c r="X26" s="319"/>
      <c r="Y26" s="319"/>
      <c r="Z26" s="319"/>
      <c r="AA26" s="319"/>
      <c r="AB26" s="319"/>
      <c r="AC26" s="320"/>
      <c r="AD26" s="321"/>
      <c r="AE26" s="321"/>
      <c r="AF26" s="321"/>
      <c r="AG26" s="321"/>
      <c r="AH26" s="321"/>
      <c r="AI26" s="321"/>
      <c r="AJ26" s="321"/>
      <c r="AK26" s="321"/>
      <c r="AL26" s="321"/>
      <c r="AM26" s="321"/>
      <c r="AN26" s="321"/>
      <c r="AO26" s="321"/>
      <c r="AP26" s="348"/>
      <c r="AQ26" s="349"/>
      <c r="AR26" s="352"/>
    </row>
    <row r="27" spans="2:44" ht="18" customHeight="1">
      <c r="B27" s="308"/>
      <c r="C27" s="309"/>
      <c r="D27" s="309"/>
      <c r="E27" s="310"/>
      <c r="F27" s="311"/>
      <c r="G27" s="312"/>
      <c r="H27" s="313"/>
      <c r="I27" s="311"/>
      <c r="J27" s="313"/>
      <c r="K27" s="311"/>
      <c r="L27" s="314"/>
      <c r="M27" s="315"/>
      <c r="N27" s="316"/>
      <c r="O27" s="317"/>
      <c r="P27" s="318"/>
      <c r="Q27" s="319"/>
      <c r="R27" s="319"/>
      <c r="S27" s="319"/>
      <c r="T27" s="319"/>
      <c r="U27" s="319"/>
      <c r="V27" s="319"/>
      <c r="W27" s="319"/>
      <c r="X27" s="319"/>
      <c r="Y27" s="319"/>
      <c r="Z27" s="319"/>
      <c r="AA27" s="319"/>
      <c r="AB27" s="319"/>
      <c r="AC27" s="320"/>
      <c r="AD27" s="321"/>
      <c r="AE27" s="321"/>
      <c r="AF27" s="321"/>
      <c r="AG27" s="321"/>
      <c r="AH27" s="321"/>
      <c r="AI27" s="321"/>
      <c r="AJ27" s="321"/>
      <c r="AK27" s="321"/>
      <c r="AL27" s="321"/>
      <c r="AM27" s="321"/>
      <c r="AN27" s="321"/>
      <c r="AO27" s="321"/>
      <c r="AP27" s="348"/>
      <c r="AQ27" s="349"/>
      <c r="AR27" s="352"/>
    </row>
    <row r="28" spans="2:44" ht="18" customHeight="1">
      <c r="B28" s="308"/>
      <c r="C28" s="309"/>
      <c r="D28" s="309"/>
      <c r="E28" s="310"/>
      <c r="F28" s="311"/>
      <c r="G28" s="312"/>
      <c r="H28" s="313"/>
      <c r="I28" s="311"/>
      <c r="J28" s="313"/>
      <c r="K28" s="311"/>
      <c r="L28" s="314"/>
      <c r="M28" s="315"/>
      <c r="N28" s="316"/>
      <c r="O28" s="317"/>
      <c r="P28" s="318"/>
      <c r="Q28" s="319"/>
      <c r="R28" s="319"/>
      <c r="S28" s="319"/>
      <c r="T28" s="319"/>
      <c r="U28" s="319"/>
      <c r="V28" s="319"/>
      <c r="W28" s="319"/>
      <c r="X28" s="319"/>
      <c r="Y28" s="319"/>
      <c r="Z28" s="319"/>
      <c r="AA28" s="319"/>
      <c r="AB28" s="319"/>
      <c r="AC28" s="320"/>
      <c r="AD28" s="321"/>
      <c r="AE28" s="321"/>
      <c r="AF28" s="321"/>
      <c r="AG28" s="321"/>
      <c r="AH28" s="321"/>
      <c r="AI28" s="321"/>
      <c r="AJ28" s="321"/>
      <c r="AK28" s="321"/>
      <c r="AL28" s="321"/>
      <c r="AM28" s="321"/>
      <c r="AN28" s="321"/>
      <c r="AO28" s="321"/>
      <c r="AP28" s="348"/>
      <c r="AQ28" s="349"/>
      <c r="AR28" s="352"/>
    </row>
    <row r="29" spans="2:44" ht="18" customHeight="1">
      <c r="B29" s="308"/>
      <c r="C29" s="309"/>
      <c r="D29" s="309"/>
      <c r="E29" s="310"/>
      <c r="F29" s="311"/>
      <c r="G29" s="312"/>
      <c r="H29" s="313"/>
      <c r="I29" s="311"/>
      <c r="J29" s="313"/>
      <c r="K29" s="311"/>
      <c r="L29" s="314"/>
      <c r="M29" s="315"/>
      <c r="N29" s="316"/>
      <c r="O29" s="317"/>
      <c r="P29" s="318"/>
      <c r="Q29" s="319"/>
      <c r="R29" s="319"/>
      <c r="S29" s="319"/>
      <c r="T29" s="319"/>
      <c r="U29" s="319"/>
      <c r="V29" s="319"/>
      <c r="W29" s="319"/>
      <c r="X29" s="319"/>
      <c r="Y29" s="319"/>
      <c r="Z29" s="319"/>
      <c r="AA29" s="319"/>
      <c r="AB29" s="319"/>
      <c r="AC29" s="320"/>
      <c r="AD29" s="321"/>
      <c r="AE29" s="321"/>
      <c r="AF29" s="321"/>
      <c r="AG29" s="321"/>
      <c r="AH29" s="321"/>
      <c r="AI29" s="321"/>
      <c r="AJ29" s="321"/>
      <c r="AK29" s="321"/>
      <c r="AL29" s="321"/>
      <c r="AM29" s="321"/>
      <c r="AN29" s="321"/>
      <c r="AO29" s="321"/>
      <c r="AP29" s="348"/>
      <c r="AQ29" s="349"/>
      <c r="AR29" s="352"/>
    </row>
    <row r="30" spans="2:44" ht="18" customHeight="1">
      <c r="B30" s="308"/>
      <c r="C30" s="309"/>
      <c r="D30" s="309"/>
      <c r="E30" s="310"/>
      <c r="F30" s="311"/>
      <c r="G30" s="312"/>
      <c r="H30" s="313"/>
      <c r="I30" s="311"/>
      <c r="J30" s="313"/>
      <c r="K30" s="311"/>
      <c r="L30" s="314"/>
      <c r="M30" s="315"/>
      <c r="N30" s="316"/>
      <c r="O30" s="317"/>
      <c r="P30" s="318"/>
      <c r="Q30" s="319"/>
      <c r="R30" s="319"/>
      <c r="S30" s="319"/>
      <c r="T30" s="319"/>
      <c r="U30" s="319"/>
      <c r="V30" s="319"/>
      <c r="W30" s="319"/>
      <c r="X30" s="319"/>
      <c r="Y30" s="319"/>
      <c r="Z30" s="319"/>
      <c r="AA30" s="319"/>
      <c r="AB30" s="319"/>
      <c r="AC30" s="320"/>
      <c r="AD30" s="321"/>
      <c r="AE30" s="321"/>
      <c r="AF30" s="321"/>
      <c r="AG30" s="321"/>
      <c r="AH30" s="321"/>
      <c r="AI30" s="321"/>
      <c r="AJ30" s="321"/>
      <c r="AK30" s="321"/>
      <c r="AL30" s="321"/>
      <c r="AM30" s="321"/>
      <c r="AN30" s="321"/>
      <c r="AO30" s="321"/>
      <c r="AP30" s="348"/>
      <c r="AQ30" s="349"/>
      <c r="AR30" s="352"/>
    </row>
    <row r="31" spans="2:44" ht="18" customHeight="1">
      <c r="B31" s="308"/>
      <c r="C31" s="309"/>
      <c r="D31" s="309"/>
      <c r="E31" s="310"/>
      <c r="F31" s="311"/>
      <c r="G31" s="312"/>
      <c r="H31" s="313"/>
      <c r="I31" s="311"/>
      <c r="J31" s="313"/>
      <c r="K31" s="311"/>
      <c r="L31" s="314"/>
      <c r="M31" s="315"/>
      <c r="N31" s="316"/>
      <c r="O31" s="317"/>
      <c r="P31" s="318"/>
      <c r="Q31" s="319"/>
      <c r="R31" s="319"/>
      <c r="S31" s="319"/>
      <c r="T31" s="319"/>
      <c r="U31" s="319"/>
      <c r="V31" s="319"/>
      <c r="W31" s="319"/>
      <c r="X31" s="319"/>
      <c r="Y31" s="319"/>
      <c r="Z31" s="319"/>
      <c r="AA31" s="319"/>
      <c r="AB31" s="319"/>
      <c r="AC31" s="320"/>
      <c r="AD31" s="321"/>
      <c r="AE31" s="321"/>
      <c r="AF31" s="321"/>
      <c r="AG31" s="321"/>
      <c r="AH31" s="321"/>
      <c r="AI31" s="321"/>
      <c r="AJ31" s="321"/>
      <c r="AK31" s="321"/>
      <c r="AL31" s="321"/>
      <c r="AM31" s="321"/>
      <c r="AN31" s="321"/>
      <c r="AO31" s="321"/>
      <c r="AP31" s="348"/>
      <c r="AQ31" s="349"/>
      <c r="AR31" s="352"/>
    </row>
    <row r="32" spans="2:44" ht="18" customHeight="1">
      <c r="B32" s="308"/>
      <c r="C32" s="309"/>
      <c r="D32" s="309"/>
      <c r="E32" s="310"/>
      <c r="F32" s="311"/>
      <c r="G32" s="312"/>
      <c r="H32" s="313"/>
      <c r="I32" s="311"/>
      <c r="J32" s="313"/>
      <c r="K32" s="311"/>
      <c r="L32" s="314"/>
      <c r="M32" s="315"/>
      <c r="N32" s="316"/>
      <c r="O32" s="317"/>
      <c r="P32" s="318"/>
      <c r="Q32" s="319"/>
      <c r="R32" s="319"/>
      <c r="S32" s="319"/>
      <c r="T32" s="319"/>
      <c r="U32" s="319"/>
      <c r="V32" s="319"/>
      <c r="W32" s="319"/>
      <c r="X32" s="319"/>
      <c r="Y32" s="319"/>
      <c r="Z32" s="319"/>
      <c r="AA32" s="319"/>
      <c r="AB32" s="319"/>
      <c r="AC32" s="320"/>
      <c r="AD32" s="321"/>
      <c r="AE32" s="321"/>
      <c r="AF32" s="321"/>
      <c r="AG32" s="321"/>
      <c r="AH32" s="321"/>
      <c r="AI32" s="321"/>
      <c r="AJ32" s="321"/>
      <c r="AK32" s="321"/>
      <c r="AL32" s="321"/>
      <c r="AM32" s="321"/>
      <c r="AN32" s="321"/>
      <c r="AO32" s="321"/>
      <c r="AP32" s="348"/>
      <c r="AQ32" s="349"/>
      <c r="AR32" s="352"/>
    </row>
    <row r="33" spans="2:44" ht="18" customHeight="1">
      <c r="B33" s="308"/>
      <c r="C33" s="309"/>
      <c r="D33" s="309"/>
      <c r="E33" s="310"/>
      <c r="F33" s="311"/>
      <c r="G33" s="312"/>
      <c r="H33" s="313"/>
      <c r="I33" s="311"/>
      <c r="J33" s="313"/>
      <c r="K33" s="311"/>
      <c r="L33" s="314"/>
      <c r="M33" s="315"/>
      <c r="N33" s="316"/>
      <c r="O33" s="317"/>
      <c r="P33" s="318"/>
      <c r="Q33" s="319"/>
      <c r="R33" s="319"/>
      <c r="S33" s="319"/>
      <c r="T33" s="319"/>
      <c r="U33" s="319"/>
      <c r="V33" s="319"/>
      <c r="W33" s="319"/>
      <c r="X33" s="319"/>
      <c r="Y33" s="319"/>
      <c r="Z33" s="319"/>
      <c r="AA33" s="319"/>
      <c r="AB33" s="319"/>
      <c r="AC33" s="320"/>
      <c r="AD33" s="321"/>
      <c r="AE33" s="321"/>
      <c r="AF33" s="321"/>
      <c r="AG33" s="321"/>
      <c r="AH33" s="321"/>
      <c r="AI33" s="321"/>
      <c r="AJ33" s="321"/>
      <c r="AK33" s="321"/>
      <c r="AL33" s="321"/>
      <c r="AM33" s="321"/>
      <c r="AN33" s="321"/>
      <c r="AO33" s="321"/>
      <c r="AP33" s="348"/>
      <c r="AQ33" s="349"/>
      <c r="AR33" s="352"/>
    </row>
    <row r="34" spans="2:44" ht="18" customHeight="1">
      <c r="B34" s="308"/>
      <c r="C34" s="309"/>
      <c r="D34" s="309"/>
      <c r="E34" s="310"/>
      <c r="F34" s="311"/>
      <c r="G34" s="312"/>
      <c r="H34" s="313"/>
      <c r="I34" s="311"/>
      <c r="J34" s="313"/>
      <c r="K34" s="311"/>
      <c r="L34" s="314"/>
      <c r="M34" s="315"/>
      <c r="N34" s="316"/>
      <c r="O34" s="317"/>
      <c r="P34" s="318"/>
      <c r="Q34" s="319"/>
      <c r="R34" s="319"/>
      <c r="S34" s="319"/>
      <c r="T34" s="319"/>
      <c r="U34" s="319"/>
      <c r="V34" s="319"/>
      <c r="W34" s="319"/>
      <c r="X34" s="319"/>
      <c r="Y34" s="319"/>
      <c r="Z34" s="319"/>
      <c r="AA34" s="319"/>
      <c r="AB34" s="319"/>
      <c r="AC34" s="320"/>
      <c r="AD34" s="321"/>
      <c r="AE34" s="321"/>
      <c r="AF34" s="321"/>
      <c r="AG34" s="321"/>
      <c r="AH34" s="321"/>
      <c r="AI34" s="321"/>
      <c r="AJ34" s="321"/>
      <c r="AK34" s="321"/>
      <c r="AL34" s="321"/>
      <c r="AM34" s="321"/>
      <c r="AN34" s="321"/>
      <c r="AO34" s="321"/>
      <c r="AP34" s="348"/>
      <c r="AQ34" s="349"/>
      <c r="AR34" s="352"/>
    </row>
    <row r="35" spans="2:44" ht="18" customHeight="1">
      <c r="B35" s="308"/>
      <c r="C35" s="309"/>
      <c r="D35" s="309"/>
      <c r="E35" s="310"/>
      <c r="F35" s="311"/>
      <c r="G35" s="312"/>
      <c r="H35" s="313"/>
      <c r="I35" s="311"/>
      <c r="J35" s="313"/>
      <c r="K35" s="311"/>
      <c r="L35" s="314"/>
      <c r="M35" s="315"/>
      <c r="N35" s="316"/>
      <c r="O35" s="317"/>
      <c r="P35" s="318"/>
      <c r="Q35" s="319"/>
      <c r="R35" s="319"/>
      <c r="S35" s="319"/>
      <c r="T35" s="319"/>
      <c r="U35" s="319"/>
      <c r="V35" s="319"/>
      <c r="W35" s="319"/>
      <c r="X35" s="319"/>
      <c r="Y35" s="319"/>
      <c r="Z35" s="319"/>
      <c r="AA35" s="319"/>
      <c r="AB35" s="319"/>
      <c r="AC35" s="320"/>
      <c r="AD35" s="321"/>
      <c r="AE35" s="321"/>
      <c r="AF35" s="321"/>
      <c r="AG35" s="321"/>
      <c r="AH35" s="321"/>
      <c r="AI35" s="321"/>
      <c r="AJ35" s="321"/>
      <c r="AK35" s="321"/>
      <c r="AL35" s="321"/>
      <c r="AM35" s="321"/>
      <c r="AN35" s="321"/>
      <c r="AO35" s="321"/>
      <c r="AP35" s="348"/>
      <c r="AQ35" s="349"/>
      <c r="AR35" s="352"/>
    </row>
    <row r="36" spans="2:44" ht="18" customHeight="1">
      <c r="B36" s="308"/>
      <c r="C36" s="309"/>
      <c r="D36" s="309"/>
      <c r="E36" s="310"/>
      <c r="F36" s="311"/>
      <c r="G36" s="312"/>
      <c r="H36" s="313"/>
      <c r="I36" s="311"/>
      <c r="J36" s="313"/>
      <c r="K36" s="311"/>
      <c r="L36" s="314"/>
      <c r="M36" s="315"/>
      <c r="N36" s="316"/>
      <c r="O36" s="317"/>
      <c r="P36" s="318"/>
      <c r="Q36" s="319"/>
      <c r="R36" s="319"/>
      <c r="S36" s="319"/>
      <c r="T36" s="319"/>
      <c r="U36" s="319"/>
      <c r="V36" s="319"/>
      <c r="W36" s="319"/>
      <c r="X36" s="319"/>
      <c r="Y36" s="319"/>
      <c r="Z36" s="319"/>
      <c r="AA36" s="319"/>
      <c r="AB36" s="319"/>
      <c r="AC36" s="320"/>
      <c r="AD36" s="321"/>
      <c r="AE36" s="321"/>
      <c r="AF36" s="321"/>
      <c r="AG36" s="321"/>
      <c r="AH36" s="321"/>
      <c r="AI36" s="321"/>
      <c r="AJ36" s="321"/>
      <c r="AK36" s="321"/>
      <c r="AL36" s="321"/>
      <c r="AM36" s="321"/>
      <c r="AN36" s="321"/>
      <c r="AO36" s="321"/>
      <c r="AP36" s="348"/>
      <c r="AQ36" s="349"/>
      <c r="AR36" s="352"/>
    </row>
    <row r="37" spans="2:44" ht="18" customHeight="1">
      <c r="B37" s="308"/>
      <c r="C37" s="309"/>
      <c r="D37" s="309"/>
      <c r="E37" s="310"/>
      <c r="F37" s="311"/>
      <c r="G37" s="312"/>
      <c r="H37" s="313"/>
      <c r="I37" s="311"/>
      <c r="J37" s="313"/>
      <c r="K37" s="311"/>
      <c r="L37" s="314"/>
      <c r="M37" s="315"/>
      <c r="N37" s="316"/>
      <c r="O37" s="317"/>
      <c r="P37" s="318"/>
      <c r="Q37" s="319"/>
      <c r="R37" s="319"/>
      <c r="S37" s="319"/>
      <c r="T37" s="319"/>
      <c r="U37" s="319"/>
      <c r="V37" s="319"/>
      <c r="W37" s="319"/>
      <c r="X37" s="319"/>
      <c r="Y37" s="319"/>
      <c r="Z37" s="319"/>
      <c r="AA37" s="319"/>
      <c r="AB37" s="319"/>
      <c r="AC37" s="320"/>
      <c r="AD37" s="321"/>
      <c r="AE37" s="321"/>
      <c r="AF37" s="321"/>
      <c r="AG37" s="321"/>
      <c r="AH37" s="321"/>
      <c r="AI37" s="321"/>
      <c r="AJ37" s="321"/>
      <c r="AK37" s="321"/>
      <c r="AL37" s="321"/>
      <c r="AM37" s="321"/>
      <c r="AN37" s="321"/>
      <c r="AO37" s="321"/>
      <c r="AP37" s="348"/>
      <c r="AQ37" s="349"/>
      <c r="AR37" s="352"/>
    </row>
    <row r="38" spans="2:44" ht="18" customHeight="1">
      <c r="B38" s="308"/>
      <c r="C38" s="309"/>
      <c r="D38" s="309"/>
      <c r="E38" s="310"/>
      <c r="F38" s="311"/>
      <c r="G38" s="312"/>
      <c r="H38" s="313"/>
      <c r="I38" s="311"/>
      <c r="J38" s="313"/>
      <c r="K38" s="311"/>
      <c r="L38" s="314"/>
      <c r="M38" s="315"/>
      <c r="N38" s="316"/>
      <c r="O38" s="317"/>
      <c r="P38" s="318"/>
      <c r="Q38" s="319"/>
      <c r="R38" s="319"/>
      <c r="S38" s="319"/>
      <c r="T38" s="319"/>
      <c r="U38" s="319"/>
      <c r="V38" s="319"/>
      <c r="W38" s="319"/>
      <c r="X38" s="319"/>
      <c r="Y38" s="319"/>
      <c r="Z38" s="319"/>
      <c r="AA38" s="319"/>
      <c r="AB38" s="319"/>
      <c r="AC38" s="320"/>
      <c r="AD38" s="321"/>
      <c r="AE38" s="321"/>
      <c r="AF38" s="321"/>
      <c r="AG38" s="321"/>
      <c r="AH38" s="321"/>
      <c r="AI38" s="321"/>
      <c r="AJ38" s="321"/>
      <c r="AK38" s="321"/>
      <c r="AL38" s="321"/>
      <c r="AM38" s="321"/>
      <c r="AN38" s="321"/>
      <c r="AO38" s="321"/>
      <c r="AP38" s="348"/>
      <c r="AQ38" s="349"/>
      <c r="AR38" s="352"/>
    </row>
    <row r="39" spans="2:44" ht="18" customHeight="1">
      <c r="B39" s="308"/>
      <c r="C39" s="309"/>
      <c r="D39" s="309"/>
      <c r="E39" s="310"/>
      <c r="F39" s="311"/>
      <c r="G39" s="312"/>
      <c r="H39" s="313"/>
      <c r="I39" s="311"/>
      <c r="J39" s="313"/>
      <c r="K39" s="311"/>
      <c r="L39" s="314"/>
      <c r="M39" s="315"/>
      <c r="N39" s="316"/>
      <c r="O39" s="317"/>
      <c r="P39" s="318"/>
      <c r="Q39" s="319"/>
      <c r="R39" s="319"/>
      <c r="S39" s="319"/>
      <c r="T39" s="319"/>
      <c r="U39" s="319"/>
      <c r="V39" s="319"/>
      <c r="W39" s="319"/>
      <c r="X39" s="319"/>
      <c r="Y39" s="319"/>
      <c r="Z39" s="319"/>
      <c r="AA39" s="319"/>
      <c r="AB39" s="319"/>
      <c r="AC39" s="320"/>
      <c r="AD39" s="321"/>
      <c r="AE39" s="321"/>
      <c r="AF39" s="321"/>
      <c r="AG39" s="321"/>
      <c r="AH39" s="321"/>
      <c r="AI39" s="321"/>
      <c r="AJ39" s="321"/>
      <c r="AK39" s="321"/>
      <c r="AL39" s="321"/>
      <c r="AM39" s="321"/>
      <c r="AN39" s="321"/>
      <c r="AO39" s="321"/>
      <c r="AP39" s="348"/>
      <c r="AQ39" s="349"/>
      <c r="AR39" s="352"/>
    </row>
    <row r="40" spans="2:44" ht="18" customHeight="1">
      <c r="B40" s="308"/>
      <c r="C40" s="309"/>
      <c r="D40" s="309"/>
      <c r="E40" s="310"/>
      <c r="F40" s="311"/>
      <c r="G40" s="312"/>
      <c r="H40" s="313"/>
      <c r="I40" s="311"/>
      <c r="J40" s="313"/>
      <c r="K40" s="311"/>
      <c r="L40" s="314"/>
      <c r="M40" s="315"/>
      <c r="N40" s="316"/>
      <c r="O40" s="317"/>
      <c r="P40" s="318"/>
      <c r="Q40" s="319"/>
      <c r="R40" s="319"/>
      <c r="S40" s="319"/>
      <c r="T40" s="319"/>
      <c r="U40" s="319"/>
      <c r="V40" s="319"/>
      <c r="W40" s="319"/>
      <c r="X40" s="319"/>
      <c r="Y40" s="319"/>
      <c r="Z40" s="319"/>
      <c r="AA40" s="319"/>
      <c r="AB40" s="319"/>
      <c r="AC40" s="320"/>
      <c r="AD40" s="321"/>
      <c r="AE40" s="321"/>
      <c r="AF40" s="321"/>
      <c r="AG40" s="321"/>
      <c r="AH40" s="321"/>
      <c r="AI40" s="321"/>
      <c r="AJ40" s="321"/>
      <c r="AK40" s="321"/>
      <c r="AL40" s="321"/>
      <c r="AM40" s="321"/>
      <c r="AN40" s="321"/>
      <c r="AO40" s="321"/>
      <c r="AP40" s="348"/>
      <c r="AQ40" s="349"/>
      <c r="AR40" s="352"/>
    </row>
    <row r="41" spans="2:44" ht="18" customHeight="1">
      <c r="B41" s="308"/>
      <c r="C41" s="309"/>
      <c r="D41" s="309"/>
      <c r="E41" s="310"/>
      <c r="F41" s="311"/>
      <c r="G41" s="312"/>
      <c r="H41" s="313"/>
      <c r="I41" s="311"/>
      <c r="J41" s="313"/>
      <c r="K41" s="311"/>
      <c r="L41" s="314"/>
      <c r="M41" s="315"/>
      <c r="N41" s="316"/>
      <c r="O41" s="317"/>
      <c r="P41" s="318"/>
      <c r="Q41" s="319"/>
      <c r="R41" s="319"/>
      <c r="S41" s="319"/>
      <c r="T41" s="319"/>
      <c r="U41" s="319"/>
      <c r="V41" s="319"/>
      <c r="W41" s="319"/>
      <c r="X41" s="319"/>
      <c r="Y41" s="319"/>
      <c r="Z41" s="319"/>
      <c r="AA41" s="319"/>
      <c r="AB41" s="319"/>
      <c r="AC41" s="320"/>
      <c r="AD41" s="321"/>
      <c r="AE41" s="321"/>
      <c r="AF41" s="321"/>
      <c r="AG41" s="321"/>
      <c r="AH41" s="321"/>
      <c r="AI41" s="321"/>
      <c r="AJ41" s="321"/>
      <c r="AK41" s="321"/>
      <c r="AL41" s="321"/>
      <c r="AM41" s="321"/>
      <c r="AN41" s="321"/>
      <c r="AO41" s="321"/>
      <c r="AP41" s="348"/>
      <c r="AQ41" s="349"/>
      <c r="AR41" s="352"/>
    </row>
    <row r="42" spans="2:44" ht="18" customHeight="1">
      <c r="B42" s="308"/>
      <c r="C42" s="309"/>
      <c r="D42" s="309"/>
      <c r="E42" s="310"/>
      <c r="F42" s="311"/>
      <c r="G42" s="312"/>
      <c r="H42" s="313"/>
      <c r="I42" s="311"/>
      <c r="J42" s="313"/>
      <c r="K42" s="311"/>
      <c r="L42" s="314"/>
      <c r="M42" s="315"/>
      <c r="N42" s="316"/>
      <c r="O42" s="317"/>
      <c r="P42" s="318"/>
      <c r="Q42" s="319"/>
      <c r="R42" s="319"/>
      <c r="S42" s="319"/>
      <c r="T42" s="319"/>
      <c r="U42" s="319"/>
      <c r="V42" s="319"/>
      <c r="W42" s="319"/>
      <c r="X42" s="319"/>
      <c r="Y42" s="319"/>
      <c r="Z42" s="319"/>
      <c r="AA42" s="319"/>
      <c r="AB42" s="319"/>
      <c r="AC42" s="320"/>
      <c r="AD42" s="321"/>
      <c r="AE42" s="321"/>
      <c r="AF42" s="321"/>
      <c r="AG42" s="321"/>
      <c r="AH42" s="321"/>
      <c r="AI42" s="321"/>
      <c r="AJ42" s="321"/>
      <c r="AK42" s="321"/>
      <c r="AL42" s="321"/>
      <c r="AM42" s="321"/>
      <c r="AN42" s="321"/>
      <c r="AO42" s="321"/>
      <c r="AP42" s="348"/>
      <c r="AQ42" s="349"/>
      <c r="AR42" s="352"/>
    </row>
    <row r="43" spans="2:44" ht="18" customHeight="1">
      <c r="B43" s="308"/>
      <c r="C43" s="309"/>
      <c r="D43" s="309"/>
      <c r="E43" s="310"/>
      <c r="F43" s="311"/>
      <c r="G43" s="312"/>
      <c r="H43" s="313"/>
      <c r="I43" s="311"/>
      <c r="J43" s="313"/>
      <c r="K43" s="311"/>
      <c r="L43" s="314"/>
      <c r="M43" s="315"/>
      <c r="N43" s="316"/>
      <c r="O43" s="317"/>
      <c r="P43" s="318"/>
      <c r="Q43" s="319"/>
      <c r="R43" s="319"/>
      <c r="S43" s="319"/>
      <c r="T43" s="319"/>
      <c r="U43" s="319"/>
      <c r="V43" s="319"/>
      <c r="W43" s="319"/>
      <c r="X43" s="319"/>
      <c r="Y43" s="319"/>
      <c r="Z43" s="319"/>
      <c r="AA43" s="319"/>
      <c r="AB43" s="319"/>
      <c r="AC43" s="320"/>
      <c r="AD43" s="321"/>
      <c r="AE43" s="321"/>
      <c r="AF43" s="321"/>
      <c r="AG43" s="321"/>
      <c r="AH43" s="321"/>
      <c r="AI43" s="321"/>
      <c r="AJ43" s="321"/>
      <c r="AK43" s="321"/>
      <c r="AL43" s="321"/>
      <c r="AM43" s="321"/>
      <c r="AN43" s="321"/>
      <c r="AO43" s="321"/>
      <c r="AP43" s="348"/>
      <c r="AQ43" s="349"/>
      <c r="AR43" s="352"/>
    </row>
    <row r="44" spans="2:44" ht="18" customHeight="1">
      <c r="B44" s="308"/>
      <c r="C44" s="309"/>
      <c r="D44" s="309"/>
      <c r="E44" s="310"/>
      <c r="F44" s="311"/>
      <c r="G44" s="312"/>
      <c r="H44" s="313"/>
      <c r="I44" s="311"/>
      <c r="J44" s="313"/>
      <c r="K44" s="311"/>
      <c r="L44" s="314"/>
      <c r="M44" s="315"/>
      <c r="N44" s="316"/>
      <c r="O44" s="317"/>
      <c r="P44" s="318"/>
      <c r="Q44" s="319"/>
      <c r="R44" s="319"/>
      <c r="S44" s="319"/>
      <c r="T44" s="319"/>
      <c r="U44" s="319"/>
      <c r="V44" s="319"/>
      <c r="W44" s="319"/>
      <c r="X44" s="319"/>
      <c r="Y44" s="319"/>
      <c r="Z44" s="319"/>
      <c r="AA44" s="319"/>
      <c r="AB44" s="319"/>
      <c r="AC44" s="320"/>
      <c r="AD44" s="321"/>
      <c r="AE44" s="321"/>
      <c r="AF44" s="321"/>
      <c r="AG44" s="321"/>
      <c r="AH44" s="321"/>
      <c r="AI44" s="321"/>
      <c r="AJ44" s="321"/>
      <c r="AK44" s="321"/>
      <c r="AL44" s="321"/>
      <c r="AM44" s="321"/>
      <c r="AN44" s="321"/>
      <c r="AO44" s="321"/>
      <c r="AP44" s="348"/>
      <c r="AQ44" s="349"/>
      <c r="AR44" s="352"/>
    </row>
    <row r="45" spans="2:44" ht="18" customHeight="1">
      <c r="B45" s="308"/>
      <c r="C45" s="309"/>
      <c r="D45" s="309"/>
      <c r="E45" s="310"/>
      <c r="F45" s="311"/>
      <c r="G45" s="312"/>
      <c r="H45" s="313"/>
      <c r="I45" s="311"/>
      <c r="J45" s="313"/>
      <c r="K45" s="311"/>
      <c r="L45" s="314"/>
      <c r="M45" s="315"/>
      <c r="N45" s="316"/>
      <c r="O45" s="317"/>
      <c r="P45" s="318"/>
      <c r="Q45" s="319"/>
      <c r="R45" s="319"/>
      <c r="S45" s="319"/>
      <c r="T45" s="319"/>
      <c r="U45" s="319"/>
      <c r="V45" s="319"/>
      <c r="W45" s="319"/>
      <c r="X45" s="319"/>
      <c r="Y45" s="319"/>
      <c r="Z45" s="319"/>
      <c r="AA45" s="319"/>
      <c r="AB45" s="319"/>
      <c r="AC45" s="320"/>
      <c r="AD45" s="321"/>
      <c r="AE45" s="321"/>
      <c r="AF45" s="321"/>
      <c r="AG45" s="321"/>
      <c r="AH45" s="321"/>
      <c r="AI45" s="321"/>
      <c r="AJ45" s="321"/>
      <c r="AK45" s="321"/>
      <c r="AL45" s="321"/>
      <c r="AM45" s="321"/>
      <c r="AN45" s="321"/>
      <c r="AO45" s="321"/>
      <c r="AP45" s="348"/>
      <c r="AQ45" s="349"/>
      <c r="AR45" s="352"/>
    </row>
    <row r="46" spans="2:44" ht="18" customHeight="1">
      <c r="B46" s="308"/>
      <c r="C46" s="309"/>
      <c r="D46" s="309"/>
      <c r="E46" s="310"/>
      <c r="F46" s="311"/>
      <c r="G46" s="312"/>
      <c r="H46" s="313"/>
      <c r="I46" s="311"/>
      <c r="J46" s="313"/>
      <c r="K46" s="311"/>
      <c r="L46" s="314"/>
      <c r="M46" s="315"/>
      <c r="N46" s="316"/>
      <c r="O46" s="317"/>
      <c r="P46" s="318"/>
      <c r="Q46" s="319"/>
      <c r="R46" s="319"/>
      <c r="S46" s="319"/>
      <c r="T46" s="319"/>
      <c r="U46" s="319"/>
      <c r="V46" s="319"/>
      <c r="W46" s="319"/>
      <c r="X46" s="319"/>
      <c r="Y46" s="319"/>
      <c r="Z46" s="319"/>
      <c r="AA46" s="319"/>
      <c r="AB46" s="319"/>
      <c r="AC46" s="320"/>
      <c r="AD46" s="321"/>
      <c r="AE46" s="321"/>
      <c r="AF46" s="321"/>
      <c r="AG46" s="321"/>
      <c r="AH46" s="321"/>
      <c r="AI46" s="321"/>
      <c r="AJ46" s="321"/>
      <c r="AK46" s="321"/>
      <c r="AL46" s="321"/>
      <c r="AM46" s="321"/>
      <c r="AN46" s="321"/>
      <c r="AO46" s="321"/>
      <c r="AP46" s="348"/>
      <c r="AQ46" s="349"/>
      <c r="AR46" s="352"/>
    </row>
    <row r="47" spans="2:44" ht="18" customHeight="1">
      <c r="B47" s="308"/>
      <c r="C47" s="309"/>
      <c r="D47" s="309"/>
      <c r="E47" s="310"/>
      <c r="F47" s="311"/>
      <c r="G47" s="312"/>
      <c r="H47" s="313"/>
      <c r="I47" s="311"/>
      <c r="J47" s="313"/>
      <c r="K47" s="311"/>
      <c r="L47" s="314"/>
      <c r="M47" s="315"/>
      <c r="N47" s="316"/>
      <c r="O47" s="317"/>
      <c r="P47" s="318"/>
      <c r="Q47" s="319"/>
      <c r="R47" s="319"/>
      <c r="S47" s="319"/>
      <c r="T47" s="319"/>
      <c r="U47" s="319"/>
      <c r="V47" s="319"/>
      <c r="W47" s="319"/>
      <c r="X47" s="319"/>
      <c r="Y47" s="319"/>
      <c r="Z47" s="319"/>
      <c r="AA47" s="319"/>
      <c r="AB47" s="319"/>
      <c r="AC47" s="320"/>
      <c r="AD47" s="321"/>
      <c r="AE47" s="321"/>
      <c r="AF47" s="321"/>
      <c r="AG47" s="321"/>
      <c r="AH47" s="321"/>
      <c r="AI47" s="321"/>
      <c r="AJ47" s="321"/>
      <c r="AK47" s="321"/>
      <c r="AL47" s="321"/>
      <c r="AM47" s="321"/>
      <c r="AN47" s="321"/>
      <c r="AO47" s="321"/>
      <c r="AP47" s="348"/>
      <c r="AQ47" s="349"/>
      <c r="AR47" s="352"/>
    </row>
    <row r="48" spans="2:44" ht="18" customHeight="1">
      <c r="B48" s="322"/>
      <c r="C48" s="323"/>
      <c r="D48" s="324"/>
      <c r="E48" s="325"/>
      <c r="F48" s="326"/>
      <c r="G48" s="326"/>
      <c r="H48" s="327"/>
      <c r="I48" s="326"/>
      <c r="J48" s="327"/>
      <c r="K48" s="326"/>
      <c r="L48" s="327"/>
      <c r="M48" s="328"/>
      <c r="N48" s="329"/>
      <c r="O48" s="329"/>
      <c r="P48" s="330" t="e">
        <f>SUBTOTAL(109,#REF!)</f>
        <v>#REF!</v>
      </c>
      <c r="Q48" s="331"/>
      <c r="R48" s="331"/>
      <c r="S48" s="331"/>
      <c r="T48" s="331"/>
      <c r="U48" s="331"/>
      <c r="V48" s="331"/>
      <c r="W48" s="331"/>
      <c r="X48" s="331"/>
      <c r="Y48" s="331"/>
      <c r="Z48" s="331"/>
      <c r="AA48" s="331"/>
      <c r="AB48" s="331"/>
      <c r="AC48" s="332"/>
      <c r="AD48" s="333"/>
      <c r="AE48" s="333"/>
      <c r="AF48" s="333"/>
      <c r="AG48" s="333"/>
      <c r="AH48" s="333"/>
      <c r="AI48" s="333"/>
      <c r="AJ48" s="333"/>
      <c r="AK48" s="333"/>
      <c r="AL48" s="333"/>
      <c r="AM48" s="333"/>
      <c r="AN48" s="333"/>
      <c r="AO48" s="333"/>
      <c r="AP48" s="350"/>
      <c r="AQ48" s="351"/>
      <c r="AR48" s="352"/>
    </row>
    <row r="49" spans="13:44" ht="18" customHeight="1">
      <c r="AP49" s="352"/>
      <c r="AQ49" s="352"/>
      <c r="AR49" s="352"/>
    </row>
    <row r="50" spans="13:44" ht="18" customHeight="1">
      <c r="AP50" s="352"/>
      <c r="AQ50" s="352"/>
      <c r="AR50" s="352"/>
    </row>
    <row r="51" spans="13:44" ht="18" customHeight="1">
      <c r="M51" s="217" t="s">
        <v>1836</v>
      </c>
    </row>
    <row r="52" spans="13:44" ht="18" customHeight="1"/>
    <row r="53" spans="13:44" ht="18" customHeight="1"/>
    <row r="54" spans="13:44" ht="18" customHeight="1"/>
    <row r="55" spans="13:44" ht="18" customHeight="1"/>
    <row r="56" spans="13:44" ht="18" customHeight="1"/>
    <row r="57" spans="13:44" ht="18" customHeight="1"/>
    <row r="58" spans="13:44" ht="18" customHeight="1"/>
    <row r="59" spans="13:44" ht="18" customHeight="1"/>
    <row r="60" spans="13:44" ht="18" customHeight="1"/>
    <row r="61" spans="13:44" ht="18" customHeight="1"/>
    <row r="62" spans="13:44" ht="18" customHeight="1"/>
    <row r="63" spans="13:44" ht="18" customHeight="1"/>
    <row r="64" spans="13:4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sheetData>
  <autoFilter ref="B3:L14" xr:uid="{835691BD-653A-49EC-A467-43D273631A9C}"/>
  <mergeCells count="36">
    <mergeCell ref="Q2:AC2"/>
    <mergeCell ref="AD2:AP2"/>
    <mergeCell ref="AS2:BD2"/>
    <mergeCell ref="BE2:BE4"/>
    <mergeCell ref="B3:B4"/>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P3:AP4"/>
    <mergeCell ref="AQ3:AQ4"/>
    <mergeCell ref="AR3:AR4"/>
    <mergeCell ref="BE5:BE14"/>
  </mergeCells>
  <conditionalFormatting sqref="AD15:AD47 AF15:AF47 AH15:AH47 AJ15:AJ47 AL15:AL47 AN15:AN47">
    <cfRule type="dataBar" priority="1">
      <dataBar>
        <cfvo type="num" val="0"/>
        <cfvo type="num" val="&quot;G4&quot;"/>
        <color rgb="FF63C384"/>
      </dataBar>
      <extLst>
        <ext xmlns:x14="http://schemas.microsoft.com/office/spreadsheetml/2009/9/main" uri="{B025F937-C7B1-47D3-B67F-A62EFF666E3E}">
          <x14:id>{8611DDC5-A095-4586-B088-76307CAC0488}</x14:id>
        </ext>
      </extLst>
    </cfRule>
  </conditionalFormatting>
  <dataValidations count="1">
    <dataValidation type="whole" allowBlank="1" showInputMessage="1" showErrorMessage="1" sqref="AD15:AO47" xr:uid="{00000000-0002-0000-0500-000000000000}">
      <formula1>0</formula1>
      <formula2>9999999999</formula2>
    </dataValidation>
  </dataValidations>
  <pageMargins left="0.7" right="0.7" top="0.75" bottom="0.75" header="0.3" footer="0.3"/>
  <pageSetup orientation="portrait" horizontalDpi="4294967294" verticalDpi="4294967294" r:id="rId1"/>
  <extLst>
    <ext xmlns:x14="http://schemas.microsoft.com/office/spreadsheetml/2009/9/main" uri="{78C0D931-6437-407d-A8EE-F0AAD7539E65}">
      <x14:conditionalFormattings>
        <x14:conditionalFormatting xmlns:xm="http://schemas.microsoft.com/office/excel/2006/main">
          <x14:cfRule type="dataBar" id="{8611DDC5-A095-4586-B088-76307CAC0488}">
            <x14:dataBar minLength="0" maxLength="100" border="1" negativeBarBorderColorSameAsPositive="0">
              <x14:cfvo type="num">
                <xm:f>0</xm:f>
              </x14:cfvo>
              <x14:cfvo type="num">
                <xm:f>"G4"</xm:f>
              </x14:cfvo>
              <x14:borderColor rgb="FF63C384"/>
              <x14:negativeFillColor rgb="FFFF0000"/>
              <x14:negativeBorderColor rgb="FFFF0000"/>
              <x14:axisColor rgb="FF000000"/>
            </x14:dataBar>
          </x14:cfRule>
          <xm:sqref>AD15:AD47 AF15:AF47 AH15:AH47 AJ15:AJ47 AL15:AL47 AN15:AN47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DA112"/>
  <sheetViews>
    <sheetView showGridLines="0" zoomScaleNormal="100" workbookViewId="0">
      <selection activeCell="H15" sqref="H15"/>
    </sheetView>
  </sheetViews>
  <sheetFormatPr baseColWidth="10" defaultColWidth="0" defaultRowHeight="0" customHeight="1" zeroHeight="1"/>
  <cols>
    <col min="1" max="1" width="1.875" style="219" customWidth="1"/>
    <col min="2" max="4" width="10.875" style="219" customWidth="1"/>
    <col min="5" max="5" width="10.875" style="220" customWidth="1"/>
    <col min="6" max="6" width="53.375" style="220" customWidth="1"/>
    <col min="7" max="7" width="22.875" style="220" customWidth="1"/>
    <col min="8" max="8" width="10.875" style="220" customWidth="1"/>
    <col min="9" max="9" width="10.375" style="219" customWidth="1"/>
    <col min="10" max="14" width="16.875" style="219" customWidth="1"/>
    <col min="15" max="62" width="18.875" style="219" customWidth="1"/>
    <col min="63" max="64" width="12" style="219" customWidth="1"/>
    <col min="65" max="105" width="0" style="219" hidden="1" customWidth="1"/>
    <col min="106" max="16384" width="12" style="219" hidden="1"/>
  </cols>
  <sheetData>
    <row r="1" spans="2:64" s="221" customFormat="1" ht="39.75" customHeight="1" thickBot="1">
      <c r="B1" s="489" t="str">
        <f>+'Reservas (1)'!B1</f>
        <v>8147 - Implementación de acciones del sector salud para la prevención y atención de diferentes formas de violencia intrafamiliar y de género a través de un plan de acción Bogotá D.C.</v>
      </c>
      <c r="C1" s="489"/>
      <c r="D1" s="489"/>
      <c r="E1" s="489"/>
      <c r="F1" s="489"/>
      <c r="G1" s="489"/>
      <c r="H1" s="489"/>
      <c r="I1" s="490"/>
      <c r="J1" s="491" t="s">
        <v>1221</v>
      </c>
      <c r="K1" s="492"/>
      <c r="L1" s="492"/>
      <c r="M1" s="492"/>
      <c r="N1" s="493"/>
      <c r="O1" s="496" t="s">
        <v>27</v>
      </c>
      <c r="P1" s="497"/>
      <c r="Q1" s="502" t="s">
        <v>28</v>
      </c>
      <c r="R1" s="503"/>
      <c r="S1" s="484" t="s">
        <v>29</v>
      </c>
      <c r="T1" s="485"/>
      <c r="U1" s="498" t="s">
        <v>30</v>
      </c>
      <c r="V1" s="499"/>
      <c r="W1" s="500" t="s">
        <v>31</v>
      </c>
      <c r="X1" s="501"/>
      <c r="Y1" s="494" t="s">
        <v>32</v>
      </c>
      <c r="Z1" s="495"/>
      <c r="AA1" s="484" t="s">
        <v>33</v>
      </c>
      <c r="AB1" s="485"/>
      <c r="AC1" s="498" t="s">
        <v>34</v>
      </c>
      <c r="AD1" s="499"/>
      <c r="AE1" s="500" t="s">
        <v>35</v>
      </c>
      <c r="AF1" s="501"/>
      <c r="AG1" s="494" t="s">
        <v>36</v>
      </c>
      <c r="AH1" s="495"/>
      <c r="AI1" s="484" t="s">
        <v>37</v>
      </c>
      <c r="AJ1" s="485"/>
      <c r="AK1" s="496" t="s">
        <v>38</v>
      </c>
      <c r="AL1" s="497"/>
      <c r="AM1" s="486" t="s">
        <v>14</v>
      </c>
      <c r="AN1" s="487"/>
      <c r="AO1" s="488"/>
      <c r="AP1" s="486" t="s">
        <v>15</v>
      </c>
      <c r="AQ1" s="487"/>
      <c r="AR1" s="488"/>
      <c r="AS1" s="486" t="s">
        <v>16</v>
      </c>
      <c r="AT1" s="487"/>
      <c r="AU1" s="488"/>
      <c r="AV1" s="486" t="s">
        <v>17</v>
      </c>
      <c r="AW1" s="487"/>
      <c r="AX1" s="488"/>
      <c r="AY1" s="486" t="s">
        <v>18</v>
      </c>
      <c r="AZ1" s="487"/>
      <c r="BA1" s="488"/>
      <c r="BB1" s="486" t="s">
        <v>19</v>
      </c>
      <c r="BC1" s="487"/>
      <c r="BD1" s="488"/>
      <c r="BE1" s="486" t="s">
        <v>20</v>
      </c>
      <c r="BF1" s="487"/>
      <c r="BG1" s="488"/>
      <c r="BH1" s="481" t="s">
        <v>21</v>
      </c>
      <c r="BI1" s="482"/>
      <c r="BJ1" s="483"/>
    </row>
    <row r="2" spans="2:64" s="221" customFormat="1" ht="50.1" customHeight="1">
      <c r="B2" s="280" t="s">
        <v>95</v>
      </c>
      <c r="C2" s="281" t="s">
        <v>125</v>
      </c>
      <c r="D2" s="281" t="s">
        <v>126</v>
      </c>
      <c r="E2" s="281" t="s">
        <v>22</v>
      </c>
      <c r="F2" s="282" t="s">
        <v>1218</v>
      </c>
      <c r="G2" s="282" t="s">
        <v>23</v>
      </c>
      <c r="H2" s="282" t="s">
        <v>24</v>
      </c>
      <c r="I2" s="282" t="s">
        <v>25</v>
      </c>
      <c r="J2" s="283" t="s">
        <v>1219</v>
      </c>
      <c r="K2" s="284" t="s">
        <v>1222</v>
      </c>
      <c r="L2" s="284" t="s">
        <v>1220</v>
      </c>
      <c r="M2" s="283" t="s">
        <v>41</v>
      </c>
      <c r="N2" s="283" t="s">
        <v>124</v>
      </c>
      <c r="O2" s="285" t="s">
        <v>1776</v>
      </c>
      <c r="P2" s="285" t="s">
        <v>1777</v>
      </c>
      <c r="Q2" s="286" t="s">
        <v>1778</v>
      </c>
      <c r="R2" s="286" t="s">
        <v>1779</v>
      </c>
      <c r="S2" s="287" t="s">
        <v>1780</v>
      </c>
      <c r="T2" s="287" t="s">
        <v>1781</v>
      </c>
      <c r="U2" s="288" t="s">
        <v>1782</v>
      </c>
      <c r="V2" s="288" t="s">
        <v>1783</v>
      </c>
      <c r="W2" s="289" t="s">
        <v>1784</v>
      </c>
      <c r="X2" s="289" t="s">
        <v>1785</v>
      </c>
      <c r="Y2" s="290" t="s">
        <v>1786</v>
      </c>
      <c r="Z2" s="290" t="s">
        <v>1787</v>
      </c>
      <c r="AA2" s="287" t="s">
        <v>1788</v>
      </c>
      <c r="AB2" s="287" t="s">
        <v>1789</v>
      </c>
      <c r="AC2" s="288" t="s">
        <v>1790</v>
      </c>
      <c r="AD2" s="288" t="s">
        <v>1791</v>
      </c>
      <c r="AE2" s="289" t="s">
        <v>1792</v>
      </c>
      <c r="AF2" s="289" t="s">
        <v>1793</v>
      </c>
      <c r="AG2" s="290" t="s">
        <v>1794</v>
      </c>
      <c r="AH2" s="290" t="s">
        <v>1795</v>
      </c>
      <c r="AI2" s="287" t="s">
        <v>1796</v>
      </c>
      <c r="AJ2" s="287" t="s">
        <v>1797</v>
      </c>
      <c r="AK2" s="285" t="s">
        <v>1798</v>
      </c>
      <c r="AL2" s="285" t="s">
        <v>1799</v>
      </c>
      <c r="AM2" s="291" t="s">
        <v>1800</v>
      </c>
      <c r="AN2" s="291" t="s">
        <v>1737</v>
      </c>
      <c r="AO2" s="291" t="s">
        <v>1739</v>
      </c>
      <c r="AP2" s="291" t="s">
        <v>1801</v>
      </c>
      <c r="AQ2" s="291" t="s">
        <v>1742</v>
      </c>
      <c r="AR2" s="291" t="s">
        <v>1802</v>
      </c>
      <c r="AS2" s="291" t="s">
        <v>1803</v>
      </c>
      <c r="AT2" s="291" t="s">
        <v>1747</v>
      </c>
      <c r="AU2" s="291" t="s">
        <v>1804</v>
      </c>
      <c r="AV2" s="291" t="s">
        <v>1805</v>
      </c>
      <c r="AW2" s="291" t="s">
        <v>1752</v>
      </c>
      <c r="AX2" s="291" t="s">
        <v>1754</v>
      </c>
      <c r="AY2" s="291" t="s">
        <v>1806</v>
      </c>
      <c r="AZ2" s="291" t="s">
        <v>1807</v>
      </c>
      <c r="BA2" s="291" t="s">
        <v>1808</v>
      </c>
      <c r="BB2" s="291" t="s">
        <v>1809</v>
      </c>
      <c r="BC2" s="291" t="s">
        <v>1762</v>
      </c>
      <c r="BD2" s="291" t="s">
        <v>1764</v>
      </c>
      <c r="BE2" s="291" t="s">
        <v>1810</v>
      </c>
      <c r="BF2" s="291" t="s">
        <v>1767</v>
      </c>
      <c r="BG2" s="291" t="s">
        <v>1769</v>
      </c>
      <c r="BH2" s="292" t="s">
        <v>1770</v>
      </c>
      <c r="BI2" s="292" t="s">
        <v>1811</v>
      </c>
      <c r="BJ2" s="293" t="s">
        <v>1774</v>
      </c>
    </row>
    <row r="3" spans="2:64" s="221" customFormat="1" ht="35.1" customHeight="1">
      <c r="B3" s="278">
        <f>Proyecto!$C$3</f>
        <v>8147</v>
      </c>
      <c r="C3" s="223" t="str">
        <f>B3&amp;"-"&amp;TEXT(D3,"00")</f>
        <v>8147-01</v>
      </c>
      <c r="D3" s="224">
        <f>VALUE(LEFT(E3,SEARCH(".",E3,1)-1))</f>
        <v>1</v>
      </c>
      <c r="E3" s="225" t="s">
        <v>44</v>
      </c>
      <c r="F3" s="252" t="str">
        <f>VLOOKUP(B3&amp;"-"&amp;E3,Data!AZ4:BC208,4,0)</f>
        <v xml:space="preserve">Gestionar el acceso efectivo a la Ruta Integral de Atención en salud de agresiones, accidentes, traumas y violencias. </v>
      </c>
      <c r="G3" s="226" t="s">
        <v>48</v>
      </c>
      <c r="H3" s="227">
        <v>1905035</v>
      </c>
      <c r="I3" s="228" t="s">
        <v>1812</v>
      </c>
      <c r="J3" s="239">
        <f>+'Reservas (1)'!P1</f>
        <v>2884862</v>
      </c>
      <c r="K3" s="239">
        <v>0</v>
      </c>
      <c r="L3" s="239">
        <f t="shared" ref="L3" si="0">+J3-K3</f>
        <v>2884862</v>
      </c>
      <c r="M3" s="239">
        <v>2412073</v>
      </c>
      <c r="N3" s="240">
        <f>IFERROR(M3/L3,0)</f>
        <v>0.83611382450876337</v>
      </c>
      <c r="O3" s="301">
        <v>0</v>
      </c>
      <c r="P3" s="301">
        <v>0</v>
      </c>
      <c r="Q3" s="301">
        <v>0</v>
      </c>
      <c r="R3" s="301">
        <v>0</v>
      </c>
      <c r="S3" s="301">
        <v>0</v>
      </c>
      <c r="T3" s="301">
        <v>0</v>
      </c>
      <c r="U3" s="301">
        <v>0</v>
      </c>
      <c r="V3" s="301">
        <v>2412076</v>
      </c>
      <c r="W3" s="301">
        <v>0</v>
      </c>
      <c r="X3" s="301">
        <v>0</v>
      </c>
      <c r="Y3" s="301">
        <v>0</v>
      </c>
      <c r="Z3" s="301">
        <v>0</v>
      </c>
      <c r="AA3" s="301">
        <v>0</v>
      </c>
      <c r="AB3" s="301">
        <v>0</v>
      </c>
      <c r="AC3" s="301">
        <v>0</v>
      </c>
      <c r="AD3" s="301">
        <v>0</v>
      </c>
      <c r="AE3" s="301">
        <v>0</v>
      </c>
      <c r="AF3" s="301">
        <v>0</v>
      </c>
      <c r="AG3" s="301">
        <v>0</v>
      </c>
      <c r="AH3" s="301">
        <v>0</v>
      </c>
      <c r="AI3" s="301">
        <v>0</v>
      </c>
      <c r="AJ3" s="301">
        <v>0</v>
      </c>
      <c r="AK3" s="301">
        <v>0</v>
      </c>
      <c r="AL3" s="301">
        <v>0</v>
      </c>
      <c r="AM3" s="229">
        <v>2862667</v>
      </c>
      <c r="AN3" s="301">
        <v>2389881</v>
      </c>
      <c r="AO3" s="230">
        <f>IFERROR(AN3/AM3,0)</f>
        <v>0.83484422044198647</v>
      </c>
      <c r="AP3" s="301">
        <v>0</v>
      </c>
      <c r="AQ3" s="301">
        <v>0</v>
      </c>
      <c r="AR3" s="230">
        <f>IFERROR(AQ3/AP3,0)</f>
        <v>0</v>
      </c>
      <c r="AS3" s="301">
        <v>0</v>
      </c>
      <c r="AT3" s="301">
        <v>0</v>
      </c>
      <c r="AU3" s="230">
        <f>IFERROR(AT3/AS3,0)</f>
        <v>0</v>
      </c>
      <c r="AV3" s="301">
        <v>0</v>
      </c>
      <c r="AW3" s="301">
        <v>0</v>
      </c>
      <c r="AX3" s="230">
        <f>IFERROR(AW3/AV3,0)</f>
        <v>0</v>
      </c>
      <c r="AY3" s="301">
        <v>0</v>
      </c>
      <c r="AZ3" s="301">
        <v>0</v>
      </c>
      <c r="BA3" s="230">
        <f>IFERROR(AZ3/AY3,0)</f>
        <v>0</v>
      </c>
      <c r="BB3" s="301">
        <v>0</v>
      </c>
      <c r="BC3" s="301">
        <v>0</v>
      </c>
      <c r="BD3" s="230">
        <f>IFERROR(BC3/BB3,0)</f>
        <v>0</v>
      </c>
      <c r="BE3" s="229">
        <v>22195</v>
      </c>
      <c r="BF3" s="301">
        <v>22195</v>
      </c>
      <c r="BG3" s="230">
        <f>IFERROR(BF3/BE3,0)</f>
        <v>1</v>
      </c>
      <c r="BH3" s="229">
        <f>+AM3+AP3+AS3+AV3+AY3+BB3+BE3</f>
        <v>2884862</v>
      </c>
      <c r="BI3" s="229">
        <f>+AN3+AQ3+AT3+AW3+AZ3+BC3+BF3</f>
        <v>2412076</v>
      </c>
      <c r="BJ3" s="279">
        <f>IFERROR(BI3/BH3,0)</f>
        <v>0.83611486441985783</v>
      </c>
      <c r="BL3" s="231"/>
    </row>
    <row r="4" spans="2:64" s="221" customFormat="1" ht="9.9" customHeight="1">
      <c r="E4" s="222"/>
      <c r="F4" s="222"/>
      <c r="G4" s="222"/>
      <c r="H4" s="222"/>
      <c r="J4" s="232"/>
      <c r="K4" s="232"/>
      <c r="L4" s="232"/>
      <c r="M4" s="232"/>
      <c r="N4" s="236"/>
      <c r="W4" s="232"/>
      <c r="X4" s="232"/>
      <c r="BL4" s="231"/>
    </row>
    <row r="5" spans="2:64" s="221" customFormat="1" ht="35.1" customHeight="1">
      <c r="B5" s="233"/>
      <c r="C5" s="233"/>
      <c r="D5" s="233"/>
      <c r="E5" s="233"/>
      <c r="F5" s="233"/>
      <c r="G5" s="233"/>
      <c r="H5" s="233"/>
      <c r="I5" s="233"/>
      <c r="J5" s="233">
        <f>SUM(J3:J4)</f>
        <v>2884862</v>
      </c>
      <c r="K5" s="233">
        <f>SUM(K3:K4)</f>
        <v>0</v>
      </c>
      <c r="L5" s="233">
        <f>SUM(L3:L4)</f>
        <v>2884862</v>
      </c>
      <c r="M5" s="233">
        <f>SUM(M3:M4)</f>
        <v>2412073</v>
      </c>
      <c r="N5" s="237">
        <f t="shared" ref="N5" si="1">IFERROR(M5/L5,0)</f>
        <v>0.83611382450876337</v>
      </c>
      <c r="O5" s="233">
        <f t="shared" ref="O5:AN5" si="2">SUM(O3:O4)</f>
        <v>0</v>
      </c>
      <c r="P5" s="233">
        <f t="shared" si="2"/>
        <v>0</v>
      </c>
      <c r="Q5" s="233">
        <f t="shared" si="2"/>
        <v>0</v>
      </c>
      <c r="R5" s="233">
        <f t="shared" si="2"/>
        <v>0</v>
      </c>
      <c r="S5" s="233">
        <f t="shared" si="2"/>
        <v>0</v>
      </c>
      <c r="T5" s="233">
        <f t="shared" si="2"/>
        <v>0</v>
      </c>
      <c r="U5" s="233">
        <f t="shared" si="2"/>
        <v>0</v>
      </c>
      <c r="V5" s="233">
        <f t="shared" si="2"/>
        <v>2412076</v>
      </c>
      <c r="W5" s="233">
        <f t="shared" si="2"/>
        <v>0</v>
      </c>
      <c r="X5" s="233">
        <f t="shared" si="2"/>
        <v>0</v>
      </c>
      <c r="Y5" s="233">
        <f t="shared" si="2"/>
        <v>0</v>
      </c>
      <c r="Z5" s="233">
        <f t="shared" si="2"/>
        <v>0</v>
      </c>
      <c r="AA5" s="233">
        <f t="shared" si="2"/>
        <v>0</v>
      </c>
      <c r="AB5" s="233">
        <f t="shared" si="2"/>
        <v>0</v>
      </c>
      <c r="AC5" s="233">
        <f t="shared" si="2"/>
        <v>0</v>
      </c>
      <c r="AD5" s="233">
        <f t="shared" si="2"/>
        <v>0</v>
      </c>
      <c r="AE5" s="233">
        <f t="shared" si="2"/>
        <v>0</v>
      </c>
      <c r="AF5" s="233">
        <f t="shared" si="2"/>
        <v>0</v>
      </c>
      <c r="AG5" s="233">
        <f t="shared" si="2"/>
        <v>0</v>
      </c>
      <c r="AH5" s="233">
        <f t="shared" si="2"/>
        <v>0</v>
      </c>
      <c r="AI5" s="233">
        <f t="shared" si="2"/>
        <v>0</v>
      </c>
      <c r="AJ5" s="233">
        <f t="shared" si="2"/>
        <v>0</v>
      </c>
      <c r="AK5" s="233">
        <f t="shared" si="2"/>
        <v>0</v>
      </c>
      <c r="AL5" s="233">
        <f t="shared" si="2"/>
        <v>0</v>
      </c>
      <c r="AM5" s="233">
        <f t="shared" si="2"/>
        <v>2862667</v>
      </c>
      <c r="AN5" s="233">
        <f t="shared" si="2"/>
        <v>2389881</v>
      </c>
      <c r="AO5" s="253">
        <f t="shared" ref="AO5" si="3">IFERROR(AN5/AM5,0)</f>
        <v>0.83484422044198647</v>
      </c>
      <c r="AP5" s="233">
        <f>SUM(AP3:AP4)</f>
        <v>0</v>
      </c>
      <c r="AQ5" s="233">
        <f>SUM(AQ3:AQ4)</f>
        <v>0</v>
      </c>
      <c r="AR5" s="253">
        <f t="shared" ref="AR5" si="4">IFERROR(AQ5/AP5,0)</f>
        <v>0</v>
      </c>
      <c r="AS5" s="233">
        <f>SUM(AS3:AS4)</f>
        <v>0</v>
      </c>
      <c r="AT5" s="233">
        <f>SUM(AT3:AT4)</f>
        <v>0</v>
      </c>
      <c r="AU5" s="253">
        <f t="shared" ref="AU5" si="5">IFERROR(AT5/AS5,0)</f>
        <v>0</v>
      </c>
      <c r="AV5" s="233">
        <f>SUM(AV3:AV4)</f>
        <v>0</v>
      </c>
      <c r="AW5" s="233">
        <f>SUM(AW3:AW4)</f>
        <v>0</v>
      </c>
      <c r="AX5" s="253">
        <f t="shared" ref="AX5" si="6">IFERROR(AW5/AV5,0)</f>
        <v>0</v>
      </c>
      <c r="AY5" s="233">
        <f>SUM(AY3:AY4)</f>
        <v>0</v>
      </c>
      <c r="AZ5" s="233">
        <f>SUM(AZ3:AZ4)</f>
        <v>0</v>
      </c>
      <c r="BA5" s="253">
        <f t="shared" ref="BA5" si="7">IFERROR(AZ5/AY5,0)</f>
        <v>0</v>
      </c>
      <c r="BB5" s="233">
        <f>SUM(BB3:BB4)</f>
        <v>0</v>
      </c>
      <c r="BC5" s="233">
        <f>SUM(BC3:BC4)</f>
        <v>0</v>
      </c>
      <c r="BD5" s="253">
        <f t="shared" ref="BD5" si="8">IFERROR(BC5/BB5,0)</f>
        <v>0</v>
      </c>
      <c r="BE5" s="233">
        <f>SUM(BE3:BE4)</f>
        <v>22195</v>
      </c>
      <c r="BF5" s="233">
        <f>SUM(BF3:BF4)</f>
        <v>22195</v>
      </c>
      <c r="BG5" s="253">
        <f t="shared" ref="BG5" si="9">IFERROR(BF5/BE5,0)</f>
        <v>1</v>
      </c>
      <c r="BH5" s="233">
        <f>SUM(BH3:BH4)</f>
        <v>2884862</v>
      </c>
      <c r="BI5" s="233">
        <f>SUM(BI3:BI4)</f>
        <v>2412076</v>
      </c>
      <c r="BJ5" s="253">
        <f t="shared" ref="BJ5" si="10">IFERROR(BI5/BH5,0)</f>
        <v>0.83611486441985783</v>
      </c>
    </row>
    <row r="6" spans="2:64" s="234" customFormat="1" ht="35.1" customHeight="1">
      <c r="B6" s="221"/>
      <c r="C6" s="221"/>
      <c r="D6" s="221"/>
      <c r="E6" s="222"/>
      <c r="F6" s="222"/>
      <c r="G6" s="222"/>
      <c r="H6" s="222"/>
      <c r="I6" s="221"/>
      <c r="J6" s="235"/>
      <c r="K6" s="235"/>
      <c r="L6" s="235"/>
      <c r="M6" s="235"/>
      <c r="N6" s="238"/>
      <c r="O6" s="221"/>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221"/>
      <c r="AQ6" s="221"/>
      <c r="AR6" s="221"/>
      <c r="AS6" s="221"/>
      <c r="AT6" s="221"/>
      <c r="AU6" s="221"/>
      <c r="AV6" s="221"/>
      <c r="AW6" s="221"/>
      <c r="AX6" s="221"/>
      <c r="AY6" s="221"/>
      <c r="AZ6" s="221"/>
      <c r="BA6" s="221"/>
      <c r="BB6" s="221"/>
      <c r="BC6" s="221"/>
      <c r="BD6" s="221"/>
      <c r="BE6" s="221"/>
      <c r="BF6" s="221"/>
      <c r="BG6" s="221"/>
      <c r="BH6" s="221"/>
      <c r="BI6" s="221"/>
      <c r="BJ6" s="221"/>
    </row>
    <row r="7" spans="2:64" s="221" customFormat="1" ht="15" customHeight="1">
      <c r="B7" s="219"/>
      <c r="C7" s="219"/>
      <c r="D7" s="219"/>
      <c r="E7" s="220"/>
      <c r="F7" s="220"/>
      <c r="G7" s="220"/>
      <c r="H7" s="220"/>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9"/>
      <c r="BC7" s="219"/>
      <c r="BD7" s="219"/>
      <c r="BE7" s="219"/>
      <c r="BF7" s="219"/>
      <c r="BG7" s="219"/>
      <c r="BH7" s="219"/>
      <c r="BI7" s="219"/>
      <c r="BJ7" s="219"/>
    </row>
    <row r="8" spans="2:64" ht="15" customHeight="1"/>
    <row r="9" spans="2:64" ht="15" customHeight="1"/>
    <row r="10" spans="2:64" ht="15" customHeight="1"/>
    <row r="11" spans="2:64" ht="15" customHeight="1"/>
    <row r="12" spans="2:64" ht="15" customHeight="1"/>
    <row r="13" spans="2:64" ht="15" customHeight="1"/>
    <row r="14" spans="2:64" ht="15" customHeight="1"/>
    <row r="15" spans="2:64" ht="15" customHeight="1"/>
    <row r="16" spans="2:6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6.5" customHeight="1"/>
    <row r="109" ht="16.5" customHeight="1"/>
    <row r="110" ht="16.5" customHeight="1"/>
    <row r="111" ht="16.5" customHeight="1"/>
    <row r="112" ht="16.5" customHeight="1"/>
  </sheetData>
  <mergeCells count="22">
    <mergeCell ref="B1:I1"/>
    <mergeCell ref="J1:N1"/>
    <mergeCell ref="AM1:AO1"/>
    <mergeCell ref="AP1:AR1"/>
    <mergeCell ref="AS1:AU1"/>
    <mergeCell ref="AG1:AH1"/>
    <mergeCell ref="AI1:AJ1"/>
    <mergeCell ref="AK1:AL1"/>
    <mergeCell ref="AA1:AB1"/>
    <mergeCell ref="AC1:AD1"/>
    <mergeCell ref="AE1:AF1"/>
    <mergeCell ref="U1:V1"/>
    <mergeCell ref="W1:X1"/>
    <mergeCell ref="Y1:Z1"/>
    <mergeCell ref="O1:P1"/>
    <mergeCell ref="Q1:R1"/>
    <mergeCell ref="BH1:BJ1"/>
    <mergeCell ref="S1:T1"/>
    <mergeCell ref="AV1:AX1"/>
    <mergeCell ref="AY1:BA1"/>
    <mergeCell ref="BB1:BD1"/>
    <mergeCell ref="BE1:BG1"/>
  </mergeCells>
  <conditionalFormatting sqref="BH3">
    <cfRule type="expression" dxfId="130" priority="3">
      <formula>#REF!&lt;&gt;#REF!</formula>
    </cfRule>
  </conditionalFormatting>
  <conditionalFormatting sqref="BI3">
    <cfRule type="expression" dxfId="129" priority="1">
      <formula>#REF!&lt;&gt;#REF!</formula>
    </cfRule>
  </conditionalFormatting>
  <pageMargins left="0.7" right="0.7" top="0.75" bottom="0.75" header="0.3" footer="0.3"/>
  <pageSetup orientation="portrait" horizontalDpi="4294967294" verticalDpi="4294967294"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B1:T6"/>
  <sheetViews>
    <sheetView showGridLines="0" topLeftCell="L1" zoomScaleNormal="100" workbookViewId="0">
      <pane ySplit="2" topLeftCell="A3" activePane="bottomLeft" state="frozen"/>
      <selection pane="bottomLeft" activeCell="R3" sqref="R3"/>
    </sheetView>
  </sheetViews>
  <sheetFormatPr baseColWidth="10" defaultColWidth="12" defaultRowHeight="11.4"/>
  <cols>
    <col min="1" max="1" width="1.875" customWidth="1"/>
    <col min="5" max="5" width="7.875" customWidth="1"/>
    <col min="6" max="6" width="10.875" customWidth="1"/>
    <col min="7" max="7" width="80.875" customWidth="1"/>
    <col min="8" max="8" width="70.875" customWidth="1"/>
    <col min="9" max="10" width="15" customWidth="1"/>
    <col min="11" max="12" width="13.875" customWidth="1"/>
    <col min="13" max="18" width="17.875" customWidth="1"/>
    <col min="19" max="20" width="100.875" customWidth="1"/>
  </cols>
  <sheetData>
    <row r="1" spans="2:20" ht="18">
      <c r="B1" s="504" t="str">
        <f>+'Reservas (1)'!B1</f>
        <v>8147 - Implementación de acciones del sector salud para la prevención y atención de diferentes formas de violencia intrafamiliar y de género a través de un plan de acción Bogotá D.C.</v>
      </c>
      <c r="C1" s="504"/>
      <c r="D1" s="504"/>
      <c r="E1" s="504"/>
      <c r="F1" s="504"/>
      <c r="G1" s="504"/>
      <c r="H1" s="504"/>
      <c r="I1" s="505"/>
    </row>
    <row r="2" spans="2:20" ht="41.4">
      <c r="B2" s="132" t="s">
        <v>95</v>
      </c>
      <c r="C2" s="132" t="s">
        <v>125</v>
      </c>
      <c r="D2" s="132" t="s">
        <v>1197</v>
      </c>
      <c r="E2" s="132" t="s">
        <v>61</v>
      </c>
      <c r="F2" s="132" t="s">
        <v>22</v>
      </c>
      <c r="G2" s="132" t="s">
        <v>127</v>
      </c>
      <c r="H2" s="132" t="s">
        <v>128</v>
      </c>
      <c r="I2" s="132" t="s">
        <v>129</v>
      </c>
      <c r="J2" s="132" t="s">
        <v>130</v>
      </c>
      <c r="K2" s="132" t="s">
        <v>139</v>
      </c>
      <c r="L2" s="132" t="s">
        <v>140</v>
      </c>
      <c r="M2" s="133" t="s">
        <v>159</v>
      </c>
      <c r="N2" s="133" t="s">
        <v>160</v>
      </c>
      <c r="O2" s="133" t="s">
        <v>87</v>
      </c>
      <c r="P2" s="133" t="s">
        <v>13</v>
      </c>
      <c r="Q2" s="133" t="s">
        <v>143</v>
      </c>
      <c r="R2" s="133" t="s">
        <v>144</v>
      </c>
      <c r="S2" s="133" t="s">
        <v>145</v>
      </c>
      <c r="T2" s="133" t="s">
        <v>146</v>
      </c>
    </row>
    <row r="3" spans="2:20" ht="102" customHeight="1">
      <c r="B3" s="121">
        <f>Proyecto!$C$3</f>
        <v>8147</v>
      </c>
      <c r="C3" s="121" t="str">
        <f>'Actividades Físicas'!D3</f>
        <v>8147-01</v>
      </c>
      <c r="D3" s="122"/>
      <c r="E3" s="122">
        <f>'Actividades Físicas'!E3</f>
        <v>1</v>
      </c>
      <c r="F3" s="121" t="str">
        <f>+'Actividades Físicas'!F3</f>
        <v>1.1</v>
      </c>
      <c r="G3" s="123" t="str">
        <f>'Actividades Físicas'!G3</f>
        <v>Realizar acompañamiento y seguimiento   a las canalizaciónes de la Ruta Integral de Atención en Salud de Agresiones, Accidentes, Traumas y Violencias para mejorar el acceso efectivo a los servicios.</v>
      </c>
      <c r="H3" s="123" t="str">
        <f>'Actividades Físicas'!H3</f>
        <v>Personas víctimas de violencia intrafamiliar y de género canalizadas con acceso efectivo a atención en salud</v>
      </c>
      <c r="I3" s="121" t="str">
        <f>'Actividades Físicas'!I3</f>
        <v>Número</v>
      </c>
      <c r="J3" s="121" t="str">
        <f>'Actividades Físicas'!J3</f>
        <v>Suma</v>
      </c>
      <c r="K3" s="369">
        <f>'Actividades Físicas'!AN3</f>
        <v>10088</v>
      </c>
      <c r="L3" s="369">
        <f ca="1">+'Actividades Físicas'!AK3</f>
        <v>4750</v>
      </c>
      <c r="M3" s="259">
        <f>SUMIF(ActPres[Numero Actividad],$F3,ActPres[PRESUPUESTO INICIAL])</f>
        <v>0</v>
      </c>
      <c r="N3" s="259">
        <f>SUMIF(ActPres[Numero Actividad],$F3,ActPres[PRESUPUESTO DEFINITIVO])</f>
        <v>0</v>
      </c>
      <c r="O3" s="259">
        <f>SUMIF(ActPres[Numero Actividad],$F3,ActPres[COMPROMISOS EJECUTADOS])</f>
        <v>0</v>
      </c>
      <c r="P3" s="259">
        <f>SUMIF(ActPres[Numero Actividad],$F3,ActPres[GIROS EJECUTADOS])</f>
        <v>0</v>
      </c>
      <c r="Q3" s="294">
        <f>SUMIF(Tabla11[Numero Actividad],$F3,Tabla11[RESERVA DEFINITIVA])</f>
        <v>0</v>
      </c>
      <c r="R3" s="294">
        <f>SUMIF(Tabla11[Numero Actividad],$F3,Tabla11[TOTAL GIROS])</f>
        <v>0</v>
      </c>
      <c r="S3" s="370" t="s">
        <v>1846</v>
      </c>
      <c r="T3" s="370" t="s">
        <v>1843</v>
      </c>
    </row>
    <row r="4" spans="2:20" ht="85.5" customHeight="1">
      <c r="B4" s="121">
        <f>Proyecto!$C$3</f>
        <v>8147</v>
      </c>
      <c r="C4" s="121" t="str">
        <f>'Actividades Físicas'!D4</f>
        <v>8147-01</v>
      </c>
      <c r="D4" s="122"/>
      <c r="E4" s="122">
        <f>'Actividades Físicas'!E4</f>
        <v>1</v>
      </c>
      <c r="F4" s="121" t="str">
        <f>+'Actividades Físicas'!F4</f>
        <v>1.2</v>
      </c>
      <c r="G4" s="123" t="str">
        <f>'Actividades Físicas'!G4</f>
        <v>Desarrollar acciones de promoción de la convivencia y de prevención de la violencia intrafamiliar y de género en los entornos de vida cotidiana de las personas.</v>
      </c>
      <c r="H4" s="123" t="str">
        <f>'Actividades Físicas'!H4</f>
        <v>Personas sensibilizadas frente a la violencia intrafamiliar y de género</v>
      </c>
      <c r="I4" s="121" t="str">
        <f>'Actividades Físicas'!I4</f>
        <v>Número</v>
      </c>
      <c r="J4" s="121" t="str">
        <f>'Actividades Físicas'!J4</f>
        <v>Suma</v>
      </c>
      <c r="K4" s="369">
        <f>'Actividades Físicas'!AN4</f>
        <v>37848</v>
      </c>
      <c r="L4" s="369">
        <f ca="1">+'Actividades Físicas'!AK4</f>
        <v>23289</v>
      </c>
      <c r="M4" s="259">
        <f>SUMIF(ActPres[Numero Actividad],$F4,'Actividades Presupuesto'!$I$3:$I$4)</f>
        <v>914900000</v>
      </c>
      <c r="N4" s="259">
        <f>SUMIF(ActPres[Numero Actividad],$F4,ActPres[PRESUPUESTO DEFINITIVO])</f>
        <v>1503447106</v>
      </c>
      <c r="O4" s="259">
        <f>SUMIF(ActPres[Numero Actividad],$F4,ActPres[COMPROMISOS EJECUTADOS])</f>
        <v>195748467</v>
      </c>
      <c r="P4" s="259">
        <f>SUMIF(ActPres[Numero Actividad],$F4,ActPres[GIROS EJECUTADOS])</f>
        <v>143141471</v>
      </c>
      <c r="Q4" s="294">
        <f>SUMIF(Tabla11[Numero Actividad],$F4,Tabla11[RESERVA DEFINITIVA])</f>
        <v>2884862</v>
      </c>
      <c r="R4" s="294">
        <v>2412076</v>
      </c>
      <c r="S4" s="370" t="s">
        <v>1844</v>
      </c>
      <c r="T4" s="370" t="s">
        <v>1845</v>
      </c>
    </row>
    <row r="5" spans="2:20" ht="13.8">
      <c r="M5" s="134"/>
      <c r="N5" s="134"/>
      <c r="O5" s="134"/>
      <c r="P5" s="134"/>
      <c r="Q5" s="134"/>
      <c r="R5" s="134"/>
    </row>
    <row r="6" spans="2:20" ht="13.8">
      <c r="B6" s="131"/>
      <c r="C6" s="131"/>
      <c r="D6" s="131"/>
      <c r="E6" s="131"/>
      <c r="F6" s="131"/>
      <c r="G6" s="131"/>
      <c r="H6" s="131"/>
      <c r="I6" s="131"/>
      <c r="J6" s="131"/>
      <c r="K6" s="131"/>
      <c r="L6" s="131"/>
      <c r="M6" s="135">
        <f t="shared" ref="M6:R6" si="0">SUM(M3:M5)</f>
        <v>914900000</v>
      </c>
      <c r="N6" s="135">
        <f t="shared" si="0"/>
        <v>1503447106</v>
      </c>
      <c r="O6" s="135">
        <f t="shared" si="0"/>
        <v>195748467</v>
      </c>
      <c r="P6" s="135">
        <f t="shared" si="0"/>
        <v>143141471</v>
      </c>
      <c r="Q6" s="135">
        <f t="shared" si="0"/>
        <v>2884862</v>
      </c>
      <c r="R6" s="135">
        <f t="shared" si="0"/>
        <v>2412076</v>
      </c>
      <c r="S6" s="131"/>
      <c r="T6" s="131"/>
    </row>
  </sheetData>
  <mergeCells count="1">
    <mergeCell ref="B1: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sheetPr>
  <dimension ref="A1:S275"/>
  <sheetViews>
    <sheetView showGridLines="0" tabSelected="1" zoomScale="90" zoomScaleNormal="90" workbookViewId="0">
      <pane xSplit="2" ySplit="2" topLeftCell="G3" activePane="bottomRight" state="frozen"/>
      <selection pane="topRight" activeCell="B1" sqref="B1"/>
      <selection pane="bottomLeft" activeCell="A3" sqref="A3"/>
      <selection pane="bottomRight" activeCell="I3" sqref="I3"/>
    </sheetView>
  </sheetViews>
  <sheetFormatPr baseColWidth="10" defaultColWidth="12" defaultRowHeight="11.4"/>
  <cols>
    <col min="1" max="1" width="12" style="101"/>
    <col min="2" max="2" width="10.875" style="101" customWidth="1"/>
    <col min="3" max="3" width="102.625" style="101" customWidth="1"/>
    <col min="4" max="4" width="75.625" style="101" customWidth="1"/>
    <col min="5" max="7" width="12" style="101"/>
    <col min="8" max="8" width="15.125" style="101" customWidth="1"/>
    <col min="9" max="9" width="12.875" style="101" customWidth="1"/>
    <col min="10" max="15" width="18.875" style="101" customWidth="1"/>
    <col min="16" max="17" width="70.875" style="101" customWidth="1"/>
    <col min="18" max="18" width="53.375" style="101" customWidth="1"/>
    <col min="19" max="19" width="69.875" style="101" customWidth="1"/>
    <col min="20" max="16384" width="12" style="101"/>
  </cols>
  <sheetData>
    <row r="1" spans="1:19" ht="18">
      <c r="A1" s="504" t="str">
        <f>+Actividades!B1</f>
        <v>8147 - Implementación de acciones del sector salud para la prevención y atención de diferentes formas de violencia intrafamiliar y de género a través de un plan de acción Bogotá D.C.</v>
      </c>
      <c r="B1" s="504"/>
      <c r="C1" s="504"/>
      <c r="D1" s="504"/>
      <c r="E1" s="504"/>
      <c r="F1" s="504"/>
      <c r="G1" s="504"/>
      <c r="H1" s="505"/>
    </row>
    <row r="2" spans="1:19" ht="39.9" customHeight="1">
      <c r="A2" s="140" t="s">
        <v>1197</v>
      </c>
      <c r="B2" s="140" t="s">
        <v>61</v>
      </c>
      <c r="C2" s="140" t="s">
        <v>157</v>
      </c>
      <c r="D2" s="140" t="s">
        <v>158</v>
      </c>
      <c r="E2" s="140" t="s">
        <v>104</v>
      </c>
      <c r="F2" s="140" t="s">
        <v>105</v>
      </c>
      <c r="G2" s="140" t="s">
        <v>106</v>
      </c>
      <c r="H2" s="140" t="s">
        <v>139</v>
      </c>
      <c r="I2" s="140" t="s">
        <v>140</v>
      </c>
      <c r="J2" s="141" t="s">
        <v>159</v>
      </c>
      <c r="K2" s="141" t="s">
        <v>160</v>
      </c>
      <c r="L2" s="141" t="s">
        <v>87</v>
      </c>
      <c r="M2" s="141" t="s">
        <v>13</v>
      </c>
      <c r="N2" s="141" t="s">
        <v>161</v>
      </c>
      <c r="O2" s="141" t="s">
        <v>144</v>
      </c>
      <c r="P2" s="140" t="s">
        <v>162</v>
      </c>
      <c r="Q2" s="140" t="s">
        <v>163</v>
      </c>
      <c r="R2" s="140" t="s">
        <v>164</v>
      </c>
      <c r="S2" s="140" t="s">
        <v>146</v>
      </c>
    </row>
    <row r="3" spans="1:19" ht="165" customHeight="1">
      <c r="A3" s="138">
        <v>1</v>
      </c>
      <c r="B3" s="138">
        <f>+'Metas Físicas'!K3</f>
        <v>1</v>
      </c>
      <c r="C3" s="144" t="str">
        <f>+'Metas Físicas'!L3</f>
        <v>Lograr el 100% de implementación de las acciones para la prevención y atención de la violencia intrafamiliar el maltrato infantil y la violencia sexual.</v>
      </c>
      <c r="D3" s="144" t="str">
        <f>+'Metas Físicas'!P3</f>
        <v>Porcentaje de implementación de acciones a cargo del sector del Plan Intersectorial para la prevención y atención de la violencia intrafamiliar el maltrato infantil y la violencia sexual.</v>
      </c>
      <c r="E3" s="115" t="str">
        <f>+'Metas Físicas'!Q3</f>
        <v>Porcentaje</v>
      </c>
      <c r="F3" s="115" t="str">
        <f>+'Metas Físicas'!R3</f>
        <v xml:space="preserve">Constante </v>
      </c>
      <c r="G3" s="371">
        <f>+'Metas Físicas'!S3</f>
        <v>1</v>
      </c>
      <c r="H3" s="371">
        <f>+'Metas Físicas'!BI3</f>
        <v>1</v>
      </c>
      <c r="I3" s="210">
        <f>+'Metas Físicas'!BF3</f>
        <v>0.41649999999999998</v>
      </c>
      <c r="J3" s="142">
        <f>SUMIF(Actividades!$E$3:$E$4,$B3,Actividades!M$3:M$4)</f>
        <v>914900000</v>
      </c>
      <c r="K3" s="142">
        <f>SUMIF(Actividades!$E$3:$E$4,$B3,Actividades!N$3:N$4)</f>
        <v>1503447106</v>
      </c>
      <c r="L3" s="142">
        <f>SUMIF(Actividades!$E$3:$E$4,$B3,Actividades!O$3:O$4)</f>
        <v>195748467</v>
      </c>
      <c r="M3" s="142">
        <f>SUMIF(Actividades!$E$3:$E$4,$B3,Actividades!P$3:P$4)</f>
        <v>143141471</v>
      </c>
      <c r="N3" s="143">
        <f>SUMIF(Actividades!$E$3:$E$4,$B3,Actividades!Q$3:Q$4)</f>
        <v>2884862</v>
      </c>
      <c r="O3" s="143">
        <f>SUMIF(Actividades!$E$3:$E$4,$B3,Actividades!R$3:R$4)</f>
        <v>2412076</v>
      </c>
      <c r="P3" s="370" t="s">
        <v>1841</v>
      </c>
      <c r="Q3" s="370" t="s">
        <v>1842</v>
      </c>
      <c r="R3" s="370" t="s">
        <v>1837</v>
      </c>
      <c r="S3" s="370" t="s">
        <v>1840</v>
      </c>
    </row>
    <row r="4" spans="1:19">
      <c r="J4" s="139"/>
      <c r="K4" s="139"/>
      <c r="L4" s="139"/>
      <c r="M4" s="139"/>
      <c r="N4" s="139"/>
      <c r="O4" s="139"/>
      <c r="P4" s="137"/>
      <c r="Q4" s="137"/>
      <c r="R4" s="137"/>
    </row>
    <row r="5" spans="1:19" ht="30" customHeight="1">
      <c r="A5" s="135"/>
      <c r="B5" s="135"/>
      <c r="C5" s="135"/>
      <c r="D5" s="135"/>
      <c r="E5" s="135"/>
      <c r="F5" s="135"/>
      <c r="G5" s="135"/>
      <c r="H5" s="135"/>
      <c r="I5" s="135"/>
      <c r="J5" s="135">
        <f t="shared" ref="J5:O5" si="0">SUM(J3:J4)</f>
        <v>914900000</v>
      </c>
      <c r="K5" s="135">
        <f t="shared" si="0"/>
        <v>1503447106</v>
      </c>
      <c r="L5" s="135">
        <f t="shared" si="0"/>
        <v>195748467</v>
      </c>
      <c r="M5" s="135">
        <f t="shared" si="0"/>
        <v>143141471</v>
      </c>
      <c r="N5" s="135">
        <f t="shared" si="0"/>
        <v>2884862</v>
      </c>
      <c r="O5" s="135">
        <f t="shared" si="0"/>
        <v>2412076</v>
      </c>
      <c r="P5" s="135"/>
      <c r="Q5" s="135"/>
      <c r="R5" s="135"/>
      <c r="S5" s="140"/>
    </row>
    <row r="6" spans="1:19">
      <c r="J6" s="139"/>
      <c r="K6" s="139"/>
      <c r="L6" s="139"/>
      <c r="M6" s="139"/>
      <c r="N6" s="139"/>
      <c r="O6" s="139"/>
      <c r="P6" s="137"/>
      <c r="Q6" s="137"/>
      <c r="R6" s="137"/>
    </row>
    <row r="7" spans="1:19">
      <c r="J7" s="139"/>
      <c r="K7" s="139"/>
      <c r="L7" s="139"/>
      <c r="M7" s="139"/>
      <c r="N7" s="139"/>
      <c r="O7" s="139"/>
      <c r="P7" s="137"/>
      <c r="Q7" s="137"/>
      <c r="R7" s="137"/>
    </row>
    <row r="8" spans="1:19">
      <c r="J8" s="139"/>
      <c r="K8" s="139"/>
      <c r="L8" s="139"/>
      <c r="M8" s="139"/>
      <c r="N8" s="139"/>
      <c r="O8" s="139"/>
      <c r="P8" s="137"/>
      <c r="Q8" s="137"/>
      <c r="R8" s="137"/>
    </row>
    <row r="9" spans="1:19">
      <c r="J9" s="139"/>
      <c r="K9" s="139"/>
      <c r="L9" s="139"/>
      <c r="M9" s="139"/>
      <c r="N9" s="139"/>
      <c r="O9" s="139"/>
      <c r="P9" s="137"/>
      <c r="Q9" s="137"/>
      <c r="R9" s="137"/>
    </row>
    <row r="10" spans="1:19">
      <c r="J10" s="139"/>
      <c r="K10" s="139"/>
      <c r="L10" s="139"/>
      <c r="M10" s="139"/>
      <c r="N10" s="139"/>
      <c r="O10" s="139"/>
      <c r="P10" s="137"/>
      <c r="Q10" s="137"/>
      <c r="R10" s="137"/>
    </row>
    <row r="11" spans="1:19">
      <c r="J11" s="139"/>
      <c r="K11" s="139"/>
      <c r="L11" s="139"/>
      <c r="M11" s="139"/>
      <c r="N11" s="139"/>
      <c r="O11" s="139"/>
      <c r="P11" s="137"/>
      <c r="Q11" s="137"/>
      <c r="R11" s="137"/>
    </row>
    <row r="12" spans="1:19">
      <c r="J12" s="139"/>
      <c r="K12" s="139"/>
      <c r="L12" s="139"/>
      <c r="M12" s="139"/>
      <c r="N12" s="139"/>
      <c r="O12" s="139"/>
      <c r="P12" s="137"/>
      <c r="Q12" s="137"/>
      <c r="R12" s="137"/>
    </row>
    <row r="13" spans="1:19">
      <c r="J13" s="139"/>
      <c r="K13" s="139"/>
      <c r="L13" s="139"/>
      <c r="M13" s="139"/>
      <c r="N13" s="139"/>
      <c r="O13" s="139"/>
      <c r="P13" s="137"/>
      <c r="Q13" s="137"/>
      <c r="R13" s="137"/>
    </row>
    <row r="14" spans="1:19">
      <c r="J14" s="139"/>
      <c r="K14" s="139"/>
      <c r="L14" s="139"/>
      <c r="M14" s="139"/>
      <c r="N14" s="139"/>
      <c r="O14" s="139"/>
      <c r="P14" s="137"/>
      <c r="Q14" s="137"/>
      <c r="R14" s="137"/>
    </row>
    <row r="15" spans="1:19">
      <c r="J15" s="139"/>
      <c r="K15" s="139"/>
      <c r="L15" s="139"/>
      <c r="M15" s="139"/>
      <c r="N15" s="139"/>
      <c r="O15" s="139"/>
      <c r="P15" s="137"/>
      <c r="Q15" s="137"/>
      <c r="R15" s="137"/>
    </row>
    <row r="16" spans="1:19">
      <c r="J16" s="139"/>
      <c r="K16" s="139"/>
      <c r="L16" s="139"/>
      <c r="M16" s="139"/>
      <c r="N16" s="139"/>
      <c r="O16" s="139"/>
      <c r="P16" s="137"/>
      <c r="Q16" s="137"/>
      <c r="R16" s="137"/>
    </row>
    <row r="17" spans="10:18">
      <c r="J17" s="139"/>
      <c r="K17" s="139"/>
      <c r="L17" s="139"/>
      <c r="M17" s="139"/>
      <c r="N17" s="139"/>
      <c r="O17" s="139"/>
      <c r="P17" s="137"/>
      <c r="Q17" s="137"/>
      <c r="R17" s="137"/>
    </row>
    <row r="18" spans="10:18">
      <c r="J18" s="139"/>
      <c r="K18" s="139"/>
      <c r="L18" s="139"/>
      <c r="M18" s="139"/>
      <c r="N18" s="139"/>
      <c r="O18" s="139"/>
      <c r="P18" s="137"/>
      <c r="Q18" s="137"/>
      <c r="R18" s="137"/>
    </row>
    <row r="19" spans="10:18">
      <c r="J19" s="139"/>
      <c r="K19" s="139"/>
      <c r="L19" s="139"/>
      <c r="M19" s="139"/>
      <c r="N19" s="139"/>
      <c r="O19" s="139"/>
      <c r="P19" s="137"/>
      <c r="Q19" s="137"/>
      <c r="R19" s="137"/>
    </row>
    <row r="20" spans="10:18">
      <c r="J20" s="139"/>
      <c r="K20" s="139"/>
      <c r="L20" s="139"/>
      <c r="M20" s="139"/>
      <c r="N20" s="139"/>
      <c r="O20" s="139"/>
      <c r="P20" s="137"/>
      <c r="Q20" s="137"/>
      <c r="R20" s="137"/>
    </row>
    <row r="21" spans="10:18">
      <c r="J21" s="139"/>
      <c r="K21" s="139"/>
      <c r="L21" s="139"/>
      <c r="M21" s="139"/>
      <c r="N21" s="139"/>
      <c r="O21" s="139"/>
      <c r="P21" s="137"/>
      <c r="Q21" s="137"/>
      <c r="R21" s="137"/>
    </row>
    <row r="22" spans="10:18">
      <c r="J22" s="139"/>
      <c r="K22" s="139"/>
      <c r="L22" s="139"/>
      <c r="M22" s="139"/>
      <c r="N22" s="139"/>
      <c r="O22" s="139"/>
      <c r="P22" s="137"/>
      <c r="Q22" s="137"/>
      <c r="R22" s="137"/>
    </row>
    <row r="23" spans="10:18">
      <c r="J23" s="139"/>
      <c r="K23" s="139"/>
      <c r="L23" s="139"/>
      <c r="M23" s="139"/>
      <c r="N23" s="139"/>
      <c r="O23" s="139"/>
      <c r="P23" s="137"/>
      <c r="Q23" s="137"/>
      <c r="R23" s="137"/>
    </row>
    <row r="24" spans="10:18">
      <c r="J24" s="139"/>
      <c r="K24" s="139"/>
      <c r="L24" s="139"/>
      <c r="M24" s="139"/>
      <c r="N24" s="139"/>
      <c r="O24" s="139"/>
      <c r="P24" s="137"/>
      <c r="Q24" s="137"/>
      <c r="R24" s="137"/>
    </row>
    <row r="25" spans="10:18">
      <c r="J25" s="139"/>
      <c r="K25" s="139"/>
      <c r="L25" s="139"/>
      <c r="M25" s="139"/>
      <c r="N25" s="139"/>
      <c r="O25" s="139"/>
      <c r="P25" s="137"/>
      <c r="Q25" s="137"/>
      <c r="R25" s="137"/>
    </row>
    <row r="26" spans="10:18">
      <c r="J26" s="139"/>
      <c r="K26" s="139"/>
      <c r="L26" s="139"/>
      <c r="M26" s="139"/>
      <c r="N26" s="139"/>
      <c r="O26" s="139"/>
      <c r="P26" s="137"/>
      <c r="Q26" s="137"/>
      <c r="R26" s="137"/>
    </row>
    <row r="27" spans="10:18">
      <c r="J27" s="139"/>
      <c r="K27" s="139"/>
      <c r="L27" s="139"/>
      <c r="M27" s="139"/>
      <c r="N27" s="139"/>
      <c r="O27" s="139"/>
      <c r="P27" s="137"/>
      <c r="Q27" s="137"/>
      <c r="R27" s="137"/>
    </row>
    <row r="28" spans="10:18">
      <c r="J28" s="139"/>
      <c r="K28" s="139"/>
      <c r="L28" s="139"/>
      <c r="M28" s="139"/>
      <c r="N28" s="139"/>
      <c r="O28" s="139"/>
      <c r="P28" s="137"/>
      <c r="Q28" s="137"/>
      <c r="R28" s="137"/>
    </row>
    <row r="29" spans="10:18">
      <c r="J29" s="139"/>
      <c r="K29" s="139"/>
      <c r="L29" s="139"/>
      <c r="M29" s="139"/>
      <c r="N29" s="139"/>
      <c r="O29" s="139"/>
      <c r="P29" s="137"/>
      <c r="Q29" s="137"/>
      <c r="R29" s="137"/>
    </row>
    <row r="30" spans="10:18">
      <c r="J30" s="139"/>
      <c r="K30" s="139"/>
      <c r="L30" s="139"/>
      <c r="M30" s="139"/>
      <c r="N30" s="139"/>
      <c r="O30" s="139"/>
      <c r="P30" s="137"/>
      <c r="Q30" s="137"/>
      <c r="R30" s="137"/>
    </row>
    <row r="31" spans="10:18">
      <c r="J31" s="139"/>
      <c r="K31" s="139"/>
      <c r="L31" s="139"/>
      <c r="M31" s="139"/>
      <c r="N31" s="139"/>
      <c r="O31" s="139"/>
      <c r="P31" s="137"/>
      <c r="Q31" s="137"/>
      <c r="R31" s="137"/>
    </row>
    <row r="32" spans="10:18">
      <c r="J32" s="139"/>
      <c r="K32" s="139"/>
      <c r="L32" s="139"/>
      <c r="M32" s="139"/>
      <c r="N32" s="139"/>
      <c r="O32" s="139"/>
      <c r="P32" s="137"/>
      <c r="Q32" s="137"/>
      <c r="R32" s="137"/>
    </row>
    <row r="33" spans="10:18">
      <c r="J33" s="139"/>
      <c r="K33" s="139"/>
      <c r="L33" s="139"/>
      <c r="M33" s="139"/>
      <c r="N33" s="139"/>
      <c r="O33" s="139"/>
      <c r="P33" s="137"/>
      <c r="Q33" s="137"/>
      <c r="R33" s="137"/>
    </row>
    <row r="34" spans="10:18">
      <c r="J34" s="139"/>
      <c r="K34" s="139"/>
      <c r="L34" s="139"/>
      <c r="M34" s="139"/>
      <c r="N34" s="139"/>
      <c r="O34" s="139"/>
      <c r="P34" s="137"/>
      <c r="Q34" s="137"/>
      <c r="R34" s="137"/>
    </row>
    <row r="35" spans="10:18">
      <c r="J35" s="139"/>
      <c r="K35" s="139"/>
      <c r="L35" s="139"/>
      <c r="M35" s="139"/>
      <c r="N35" s="139"/>
      <c r="O35" s="139"/>
      <c r="P35" s="137"/>
      <c r="Q35" s="137"/>
      <c r="R35" s="137"/>
    </row>
    <row r="36" spans="10:18">
      <c r="J36" s="139"/>
      <c r="K36" s="139"/>
      <c r="L36" s="139"/>
      <c r="M36" s="139"/>
      <c r="N36" s="139"/>
      <c r="O36" s="139"/>
      <c r="P36" s="137"/>
      <c r="Q36" s="137"/>
      <c r="R36" s="137"/>
    </row>
    <row r="37" spans="10:18">
      <c r="J37" s="139"/>
      <c r="K37" s="139"/>
      <c r="L37" s="139"/>
      <c r="M37" s="139"/>
      <c r="N37" s="139"/>
      <c r="O37" s="139"/>
      <c r="P37" s="137"/>
      <c r="Q37" s="137"/>
      <c r="R37" s="137"/>
    </row>
    <row r="38" spans="10:18">
      <c r="J38" s="139"/>
      <c r="K38" s="139"/>
      <c r="L38" s="139"/>
      <c r="M38" s="139"/>
      <c r="N38" s="139"/>
      <c r="O38" s="139"/>
      <c r="P38" s="137"/>
      <c r="Q38" s="137"/>
      <c r="R38" s="137"/>
    </row>
    <row r="39" spans="10:18">
      <c r="J39" s="139"/>
      <c r="K39" s="139"/>
      <c r="L39" s="139"/>
      <c r="M39" s="139"/>
      <c r="N39" s="139"/>
      <c r="O39" s="139"/>
      <c r="P39" s="137"/>
      <c r="Q39" s="137"/>
      <c r="R39" s="137"/>
    </row>
    <row r="40" spans="10:18">
      <c r="J40" s="139"/>
      <c r="K40" s="139"/>
      <c r="L40" s="139"/>
      <c r="M40" s="139"/>
      <c r="N40" s="139"/>
      <c r="O40" s="139"/>
      <c r="P40" s="137"/>
      <c r="Q40" s="137"/>
      <c r="R40" s="137"/>
    </row>
    <row r="41" spans="10:18">
      <c r="J41" s="139"/>
      <c r="K41" s="139"/>
      <c r="L41" s="139"/>
      <c r="M41" s="139"/>
      <c r="N41" s="139"/>
      <c r="O41" s="139"/>
      <c r="P41" s="137"/>
      <c r="Q41" s="137"/>
      <c r="R41" s="137"/>
    </row>
    <row r="42" spans="10:18">
      <c r="J42" s="139"/>
      <c r="K42" s="139"/>
      <c r="L42" s="139"/>
      <c r="M42" s="139"/>
      <c r="N42" s="139"/>
      <c r="O42" s="139"/>
      <c r="P42" s="137"/>
      <c r="Q42" s="137"/>
      <c r="R42" s="137"/>
    </row>
    <row r="43" spans="10:18">
      <c r="J43" s="139"/>
      <c r="K43" s="139"/>
      <c r="L43" s="139"/>
      <c r="M43" s="139"/>
      <c r="N43" s="139"/>
      <c r="O43" s="139"/>
      <c r="P43" s="137"/>
      <c r="Q43" s="137"/>
      <c r="R43" s="137"/>
    </row>
    <row r="44" spans="10:18">
      <c r="J44" s="139"/>
      <c r="K44" s="139"/>
      <c r="L44" s="139"/>
      <c r="M44" s="139"/>
      <c r="N44" s="139"/>
      <c r="O44" s="139"/>
      <c r="P44" s="137"/>
      <c r="Q44" s="137"/>
      <c r="R44" s="137"/>
    </row>
    <row r="45" spans="10:18">
      <c r="J45" s="139"/>
      <c r="K45" s="139"/>
      <c r="L45" s="139"/>
      <c r="M45" s="139"/>
      <c r="N45" s="139"/>
      <c r="O45" s="139"/>
      <c r="P45" s="137"/>
      <c r="Q45" s="137"/>
      <c r="R45" s="137"/>
    </row>
    <row r="46" spans="10:18">
      <c r="J46" s="139"/>
      <c r="K46" s="139"/>
      <c r="L46" s="139"/>
      <c r="M46" s="139"/>
      <c r="N46" s="139"/>
      <c r="O46" s="139"/>
      <c r="P46" s="137"/>
      <c r="Q46" s="137"/>
      <c r="R46" s="137"/>
    </row>
    <row r="47" spans="10:18">
      <c r="J47" s="139"/>
      <c r="K47" s="139"/>
      <c r="L47" s="139"/>
      <c r="M47" s="139"/>
      <c r="N47" s="139"/>
      <c r="O47" s="139"/>
      <c r="P47" s="137"/>
      <c r="Q47" s="137"/>
      <c r="R47" s="137"/>
    </row>
    <row r="48" spans="10:18">
      <c r="J48" s="139"/>
      <c r="K48" s="139"/>
      <c r="L48" s="139"/>
      <c r="M48" s="139"/>
      <c r="N48" s="139"/>
      <c r="O48" s="139"/>
      <c r="P48" s="137"/>
      <c r="Q48" s="137"/>
      <c r="R48" s="137"/>
    </row>
    <row r="49" spans="10:18">
      <c r="J49" s="139"/>
      <c r="K49" s="139"/>
      <c r="L49" s="139"/>
      <c r="M49" s="139"/>
      <c r="N49" s="139"/>
      <c r="O49" s="139"/>
      <c r="P49" s="137"/>
      <c r="Q49" s="137"/>
      <c r="R49" s="137"/>
    </row>
    <row r="50" spans="10:18">
      <c r="J50" s="139"/>
      <c r="K50" s="139"/>
      <c r="L50" s="139"/>
      <c r="M50" s="139"/>
      <c r="N50" s="139"/>
      <c r="O50" s="139"/>
      <c r="P50" s="137"/>
      <c r="Q50" s="137"/>
      <c r="R50" s="137"/>
    </row>
    <row r="51" spans="10:18">
      <c r="J51" s="139"/>
      <c r="K51" s="139"/>
      <c r="L51" s="139"/>
      <c r="M51" s="139"/>
      <c r="N51" s="139"/>
      <c r="O51" s="139"/>
      <c r="P51" s="137"/>
      <c r="Q51" s="137"/>
      <c r="R51" s="137"/>
    </row>
    <row r="52" spans="10:18">
      <c r="J52" s="139"/>
      <c r="K52" s="139"/>
      <c r="L52" s="139"/>
      <c r="M52" s="139"/>
      <c r="N52" s="139"/>
      <c r="O52" s="139"/>
      <c r="P52" s="137"/>
      <c r="Q52" s="137"/>
      <c r="R52" s="137"/>
    </row>
    <row r="53" spans="10:18">
      <c r="J53" s="139"/>
      <c r="K53" s="139"/>
      <c r="L53" s="139"/>
      <c r="M53" s="139"/>
      <c r="N53" s="139"/>
      <c r="O53" s="139"/>
      <c r="P53" s="137"/>
      <c r="Q53" s="137"/>
      <c r="R53" s="137"/>
    </row>
    <row r="54" spans="10:18">
      <c r="J54" s="139"/>
      <c r="K54" s="139"/>
      <c r="L54" s="139"/>
      <c r="M54" s="139"/>
      <c r="N54" s="139"/>
      <c r="O54" s="139"/>
      <c r="P54" s="137"/>
      <c r="Q54" s="137"/>
      <c r="R54" s="137"/>
    </row>
    <row r="55" spans="10:18">
      <c r="J55" s="139"/>
      <c r="K55" s="139"/>
      <c r="L55" s="139"/>
      <c r="M55" s="139"/>
      <c r="N55" s="139"/>
      <c r="O55" s="139"/>
      <c r="P55" s="137"/>
      <c r="Q55" s="137"/>
      <c r="R55" s="137"/>
    </row>
    <row r="56" spans="10:18">
      <c r="J56" s="139"/>
      <c r="K56" s="139"/>
      <c r="L56" s="139"/>
      <c r="M56" s="139"/>
      <c r="N56" s="139"/>
      <c r="O56" s="139"/>
      <c r="P56" s="137"/>
      <c r="Q56" s="137"/>
      <c r="R56" s="137"/>
    </row>
    <row r="57" spans="10:18">
      <c r="J57" s="139"/>
      <c r="K57" s="139"/>
      <c r="L57" s="139"/>
      <c r="M57" s="139"/>
      <c r="N57" s="139"/>
      <c r="O57" s="139"/>
      <c r="P57" s="137"/>
      <c r="Q57" s="137"/>
      <c r="R57" s="137"/>
    </row>
    <row r="58" spans="10:18">
      <c r="J58" s="139"/>
      <c r="K58" s="139"/>
      <c r="L58" s="139"/>
      <c r="M58" s="139"/>
      <c r="N58" s="139"/>
      <c r="O58" s="139"/>
      <c r="P58" s="137"/>
      <c r="Q58" s="137"/>
      <c r="R58" s="137"/>
    </row>
    <row r="59" spans="10:18">
      <c r="J59" s="139"/>
      <c r="K59" s="139"/>
      <c r="L59" s="139"/>
      <c r="M59" s="139"/>
      <c r="N59" s="139"/>
      <c r="O59" s="139"/>
      <c r="P59" s="137"/>
      <c r="Q59" s="137"/>
      <c r="R59" s="137"/>
    </row>
    <row r="60" spans="10:18">
      <c r="J60" s="139"/>
      <c r="K60" s="139"/>
      <c r="L60" s="139"/>
      <c r="M60" s="139"/>
      <c r="N60" s="139"/>
      <c r="O60" s="139"/>
      <c r="P60" s="137"/>
      <c r="Q60" s="137"/>
      <c r="R60" s="137"/>
    </row>
    <row r="61" spans="10:18">
      <c r="J61" s="139"/>
      <c r="K61" s="139"/>
      <c r="L61" s="139"/>
      <c r="M61" s="139"/>
      <c r="N61" s="139"/>
      <c r="O61" s="139"/>
      <c r="P61" s="137"/>
      <c r="Q61" s="137"/>
      <c r="R61" s="137"/>
    </row>
    <row r="62" spans="10:18">
      <c r="J62" s="139"/>
      <c r="K62" s="139"/>
      <c r="L62" s="139"/>
      <c r="M62" s="139"/>
      <c r="N62" s="139"/>
      <c r="O62" s="139"/>
      <c r="P62" s="137"/>
      <c r="Q62" s="137"/>
      <c r="R62" s="137"/>
    </row>
    <row r="63" spans="10:18">
      <c r="J63" s="139"/>
      <c r="K63" s="139"/>
      <c r="L63" s="139"/>
      <c r="M63" s="139"/>
      <c r="N63" s="139"/>
      <c r="O63" s="139"/>
      <c r="P63" s="137"/>
      <c r="Q63" s="137"/>
      <c r="R63" s="137"/>
    </row>
    <row r="64" spans="10:18">
      <c r="J64" s="139"/>
      <c r="K64" s="139"/>
      <c r="L64" s="139"/>
      <c r="M64" s="139"/>
      <c r="N64" s="139"/>
      <c r="O64" s="139"/>
      <c r="P64" s="137"/>
      <c r="Q64" s="137"/>
      <c r="R64" s="137"/>
    </row>
    <row r="65" spans="10:18">
      <c r="J65" s="139"/>
      <c r="K65" s="139"/>
      <c r="L65" s="139"/>
      <c r="M65" s="139"/>
      <c r="N65" s="139"/>
      <c r="O65" s="139"/>
      <c r="P65" s="137"/>
      <c r="Q65" s="137"/>
      <c r="R65" s="137"/>
    </row>
    <row r="66" spans="10:18">
      <c r="J66" s="139"/>
      <c r="K66" s="139"/>
      <c r="L66" s="139"/>
      <c r="M66" s="139"/>
      <c r="N66" s="139"/>
      <c r="O66" s="139"/>
      <c r="P66" s="137"/>
      <c r="Q66" s="137"/>
      <c r="R66" s="137"/>
    </row>
    <row r="67" spans="10:18">
      <c r="J67" s="139"/>
      <c r="K67" s="139"/>
      <c r="L67" s="139"/>
      <c r="M67" s="139"/>
      <c r="N67" s="139"/>
      <c r="O67" s="139"/>
      <c r="P67" s="137"/>
      <c r="Q67" s="137"/>
      <c r="R67" s="137"/>
    </row>
    <row r="68" spans="10:18">
      <c r="J68" s="139"/>
      <c r="K68" s="139"/>
      <c r="L68" s="139"/>
      <c r="M68" s="139"/>
      <c r="N68" s="139"/>
      <c r="O68" s="139"/>
      <c r="P68" s="137"/>
      <c r="Q68" s="137"/>
      <c r="R68" s="137"/>
    </row>
    <row r="69" spans="10:18">
      <c r="J69" s="139"/>
      <c r="K69" s="139"/>
      <c r="L69" s="139"/>
      <c r="M69" s="139"/>
      <c r="N69" s="139"/>
      <c r="O69" s="139"/>
      <c r="P69" s="137"/>
      <c r="Q69" s="137"/>
      <c r="R69" s="137"/>
    </row>
    <row r="70" spans="10:18">
      <c r="J70" s="139"/>
      <c r="K70" s="139"/>
      <c r="L70" s="139"/>
      <c r="M70" s="139"/>
      <c r="N70" s="139"/>
      <c r="O70" s="139"/>
      <c r="P70" s="137"/>
      <c r="Q70" s="137"/>
      <c r="R70" s="137"/>
    </row>
    <row r="71" spans="10:18">
      <c r="J71" s="139"/>
      <c r="K71" s="139"/>
      <c r="L71" s="139"/>
      <c r="M71" s="139"/>
      <c r="N71" s="139"/>
      <c r="O71" s="139"/>
      <c r="P71" s="137"/>
      <c r="Q71" s="137"/>
      <c r="R71" s="137"/>
    </row>
    <row r="72" spans="10:18">
      <c r="J72" s="139"/>
      <c r="K72" s="139"/>
      <c r="L72" s="139"/>
      <c r="M72" s="139"/>
      <c r="N72" s="139"/>
      <c r="O72" s="139"/>
      <c r="P72" s="137"/>
      <c r="Q72" s="137"/>
      <c r="R72" s="137"/>
    </row>
    <row r="73" spans="10:18">
      <c r="J73" s="139"/>
      <c r="K73" s="139"/>
      <c r="L73" s="139"/>
      <c r="M73" s="139"/>
      <c r="N73" s="139"/>
      <c r="O73" s="139"/>
      <c r="P73" s="137"/>
      <c r="Q73" s="137"/>
      <c r="R73" s="137"/>
    </row>
    <row r="74" spans="10:18">
      <c r="J74" s="139"/>
      <c r="K74" s="139"/>
      <c r="L74" s="139"/>
      <c r="M74" s="139"/>
      <c r="N74" s="139"/>
      <c r="O74" s="139"/>
      <c r="P74" s="137"/>
      <c r="Q74" s="137"/>
      <c r="R74" s="137"/>
    </row>
    <row r="75" spans="10:18">
      <c r="J75" s="139"/>
      <c r="K75" s="139"/>
      <c r="L75" s="139"/>
      <c r="M75" s="139"/>
      <c r="N75" s="139"/>
      <c r="O75" s="139"/>
      <c r="P75" s="137"/>
      <c r="Q75" s="137"/>
      <c r="R75" s="137"/>
    </row>
    <row r="76" spans="10:18">
      <c r="J76" s="139"/>
      <c r="K76" s="139"/>
      <c r="L76" s="139"/>
      <c r="M76" s="139"/>
      <c r="N76" s="139"/>
      <c r="O76" s="139"/>
      <c r="P76" s="137"/>
      <c r="Q76" s="137"/>
      <c r="R76" s="137"/>
    </row>
    <row r="77" spans="10:18">
      <c r="J77" s="139"/>
      <c r="K77" s="139"/>
      <c r="L77" s="139"/>
      <c r="M77" s="139"/>
      <c r="N77" s="139"/>
      <c r="O77" s="139"/>
      <c r="P77" s="137"/>
      <c r="Q77" s="137"/>
      <c r="R77" s="137"/>
    </row>
    <row r="78" spans="10:18">
      <c r="J78" s="139"/>
      <c r="K78" s="139"/>
      <c r="L78" s="139"/>
      <c r="M78" s="139"/>
      <c r="N78" s="139"/>
      <c r="O78" s="139"/>
      <c r="P78" s="137"/>
      <c r="Q78" s="137"/>
      <c r="R78" s="137"/>
    </row>
    <row r="79" spans="10:18">
      <c r="J79" s="139"/>
      <c r="K79" s="139"/>
      <c r="L79" s="139"/>
      <c r="M79" s="139"/>
      <c r="N79" s="139"/>
      <c r="O79" s="139"/>
      <c r="P79" s="137"/>
      <c r="Q79" s="137"/>
      <c r="R79" s="137"/>
    </row>
    <row r="80" spans="10:18">
      <c r="J80" s="139"/>
      <c r="K80" s="139"/>
      <c r="L80" s="139"/>
      <c r="M80" s="139"/>
      <c r="N80" s="139"/>
      <c r="O80" s="139"/>
      <c r="P80" s="137"/>
      <c r="Q80" s="137"/>
      <c r="R80" s="137"/>
    </row>
    <row r="81" spans="10:18">
      <c r="J81" s="139"/>
      <c r="K81" s="139"/>
      <c r="L81" s="139"/>
      <c r="M81" s="139"/>
      <c r="N81" s="139"/>
      <c r="O81" s="139"/>
      <c r="P81" s="137"/>
      <c r="Q81" s="137"/>
      <c r="R81" s="137"/>
    </row>
    <row r="82" spans="10:18">
      <c r="J82" s="139"/>
      <c r="K82" s="139"/>
      <c r="L82" s="139"/>
      <c r="M82" s="139"/>
      <c r="N82" s="139"/>
      <c r="O82" s="139"/>
      <c r="P82" s="137"/>
      <c r="Q82" s="137"/>
      <c r="R82" s="137"/>
    </row>
    <row r="83" spans="10:18">
      <c r="J83" s="139"/>
      <c r="K83" s="139"/>
      <c r="L83" s="139"/>
      <c r="M83" s="139"/>
      <c r="N83" s="139"/>
      <c r="O83" s="139"/>
      <c r="P83" s="137"/>
      <c r="Q83" s="137"/>
      <c r="R83" s="137"/>
    </row>
    <row r="84" spans="10:18">
      <c r="J84" s="139"/>
      <c r="K84" s="139"/>
      <c r="L84" s="139"/>
      <c r="M84" s="139"/>
      <c r="N84" s="139"/>
      <c r="O84" s="139"/>
      <c r="P84" s="137"/>
      <c r="Q84" s="137"/>
      <c r="R84" s="137"/>
    </row>
    <row r="85" spans="10:18">
      <c r="J85" s="139"/>
      <c r="K85" s="139"/>
      <c r="L85" s="139"/>
      <c r="M85" s="139"/>
      <c r="N85" s="139"/>
      <c r="O85" s="139"/>
      <c r="P85" s="137"/>
      <c r="Q85" s="137"/>
      <c r="R85" s="137"/>
    </row>
    <row r="86" spans="10:18">
      <c r="J86" s="139"/>
      <c r="K86" s="139"/>
      <c r="L86" s="139"/>
      <c r="M86" s="139"/>
      <c r="N86" s="139"/>
      <c r="O86" s="139"/>
      <c r="P86" s="137"/>
      <c r="Q86" s="137"/>
      <c r="R86" s="137"/>
    </row>
    <row r="87" spans="10:18">
      <c r="J87" s="136"/>
      <c r="K87" s="136"/>
      <c r="L87" s="136"/>
      <c r="M87" s="136"/>
      <c r="N87" s="136"/>
      <c r="O87" s="136"/>
      <c r="P87" s="137"/>
      <c r="Q87" s="137"/>
      <c r="R87" s="137"/>
    </row>
    <row r="88" spans="10:18">
      <c r="J88" s="136"/>
      <c r="K88" s="136"/>
      <c r="L88" s="136"/>
      <c r="M88" s="136"/>
      <c r="N88" s="136"/>
      <c r="O88" s="136"/>
      <c r="P88" s="137"/>
      <c r="Q88" s="137"/>
      <c r="R88" s="137"/>
    </row>
    <row r="89" spans="10:18">
      <c r="J89" s="136"/>
      <c r="K89" s="136"/>
      <c r="L89" s="136"/>
      <c r="M89" s="136"/>
      <c r="N89" s="136"/>
      <c r="O89" s="136"/>
      <c r="P89" s="137"/>
      <c r="Q89" s="137"/>
      <c r="R89" s="137"/>
    </row>
    <row r="90" spans="10:18">
      <c r="P90" s="137"/>
      <c r="Q90" s="137"/>
      <c r="R90" s="137"/>
    </row>
    <row r="91" spans="10:18">
      <c r="P91" s="137"/>
      <c r="Q91" s="137"/>
      <c r="R91" s="137"/>
    </row>
    <row r="92" spans="10:18">
      <c r="P92" s="137"/>
      <c r="Q92" s="137"/>
      <c r="R92" s="137"/>
    </row>
    <row r="93" spans="10:18">
      <c r="P93" s="137"/>
      <c r="Q93" s="137"/>
      <c r="R93" s="137"/>
    </row>
    <row r="94" spans="10:18">
      <c r="P94" s="137"/>
      <c r="Q94" s="137"/>
      <c r="R94" s="137"/>
    </row>
    <row r="95" spans="10:18">
      <c r="P95" s="137"/>
      <c r="Q95" s="137"/>
      <c r="R95" s="137"/>
    </row>
    <row r="96" spans="10:18">
      <c r="P96" s="137"/>
      <c r="Q96" s="137"/>
      <c r="R96" s="137"/>
    </row>
    <row r="97" spans="16:18">
      <c r="P97" s="137"/>
      <c r="Q97" s="137"/>
      <c r="R97" s="137"/>
    </row>
    <row r="98" spans="16:18">
      <c r="P98" s="137"/>
      <c r="Q98" s="137"/>
      <c r="R98" s="137"/>
    </row>
    <row r="99" spans="16:18">
      <c r="P99" s="137"/>
      <c r="Q99" s="137"/>
      <c r="R99" s="137"/>
    </row>
    <row r="100" spans="16:18">
      <c r="P100" s="137"/>
      <c r="Q100" s="137"/>
      <c r="R100" s="137"/>
    </row>
    <row r="101" spans="16:18">
      <c r="P101" s="137"/>
      <c r="Q101" s="137"/>
      <c r="R101" s="137"/>
    </row>
    <row r="102" spans="16:18">
      <c r="P102" s="137"/>
      <c r="Q102" s="137"/>
      <c r="R102" s="137"/>
    </row>
    <row r="103" spans="16:18">
      <c r="P103" s="137"/>
      <c r="Q103" s="137"/>
      <c r="R103" s="137"/>
    </row>
    <row r="104" spans="16:18">
      <c r="P104" s="137"/>
      <c r="Q104" s="137"/>
      <c r="R104" s="137"/>
    </row>
    <row r="105" spans="16:18">
      <c r="P105" s="137"/>
      <c r="Q105" s="137"/>
      <c r="R105" s="137"/>
    </row>
    <row r="106" spans="16:18">
      <c r="P106" s="137"/>
      <c r="Q106" s="137"/>
      <c r="R106" s="137"/>
    </row>
    <row r="107" spans="16:18">
      <c r="P107" s="137"/>
      <c r="Q107" s="137"/>
      <c r="R107" s="137"/>
    </row>
    <row r="108" spans="16:18">
      <c r="P108" s="137"/>
      <c r="Q108" s="137"/>
      <c r="R108" s="137"/>
    </row>
    <row r="109" spans="16:18">
      <c r="P109" s="137"/>
      <c r="Q109" s="137"/>
      <c r="R109" s="137"/>
    </row>
    <row r="110" spans="16:18">
      <c r="P110" s="137"/>
      <c r="Q110" s="137"/>
      <c r="R110" s="137"/>
    </row>
    <row r="111" spans="16:18">
      <c r="P111" s="137"/>
      <c r="Q111" s="137"/>
      <c r="R111" s="137"/>
    </row>
    <row r="112" spans="16:18">
      <c r="P112" s="137"/>
      <c r="Q112" s="137"/>
      <c r="R112" s="137"/>
    </row>
    <row r="113" spans="16:18">
      <c r="P113" s="137"/>
      <c r="Q113" s="137"/>
      <c r="R113" s="137"/>
    </row>
    <row r="114" spans="16:18">
      <c r="P114" s="137"/>
      <c r="Q114" s="137"/>
      <c r="R114" s="137"/>
    </row>
    <row r="115" spans="16:18">
      <c r="P115" s="137"/>
      <c r="Q115" s="137"/>
      <c r="R115" s="137"/>
    </row>
    <row r="116" spans="16:18">
      <c r="P116" s="137"/>
      <c r="Q116" s="137"/>
      <c r="R116" s="137"/>
    </row>
    <row r="117" spans="16:18">
      <c r="P117" s="137"/>
      <c r="Q117" s="137"/>
      <c r="R117" s="137"/>
    </row>
    <row r="118" spans="16:18">
      <c r="P118" s="137"/>
      <c r="Q118" s="137"/>
      <c r="R118" s="137"/>
    </row>
    <row r="119" spans="16:18">
      <c r="P119" s="137"/>
      <c r="Q119" s="137"/>
      <c r="R119" s="137"/>
    </row>
    <row r="120" spans="16:18">
      <c r="P120" s="137"/>
      <c r="Q120" s="137"/>
      <c r="R120" s="137"/>
    </row>
    <row r="121" spans="16:18">
      <c r="P121" s="137"/>
      <c r="Q121" s="137"/>
      <c r="R121" s="137"/>
    </row>
    <row r="122" spans="16:18">
      <c r="P122" s="137"/>
      <c r="Q122" s="137"/>
      <c r="R122" s="137"/>
    </row>
    <row r="123" spans="16:18">
      <c r="P123" s="137"/>
      <c r="Q123" s="137"/>
      <c r="R123" s="137"/>
    </row>
    <row r="124" spans="16:18">
      <c r="P124" s="137"/>
      <c r="Q124" s="137"/>
      <c r="R124" s="137"/>
    </row>
    <row r="125" spans="16:18">
      <c r="P125" s="137"/>
      <c r="Q125" s="137"/>
      <c r="R125" s="137"/>
    </row>
    <row r="126" spans="16:18">
      <c r="P126" s="137"/>
      <c r="Q126" s="137"/>
      <c r="R126" s="137"/>
    </row>
    <row r="127" spans="16:18">
      <c r="P127" s="137"/>
      <c r="Q127" s="137"/>
      <c r="R127" s="137"/>
    </row>
    <row r="128" spans="16:18">
      <c r="P128" s="137"/>
      <c r="Q128" s="137"/>
      <c r="R128" s="137"/>
    </row>
    <row r="129" spans="16:18">
      <c r="P129" s="137"/>
      <c r="Q129" s="137"/>
      <c r="R129" s="137"/>
    </row>
    <row r="130" spans="16:18">
      <c r="P130" s="137"/>
      <c r="Q130" s="137"/>
      <c r="R130" s="137"/>
    </row>
    <row r="131" spans="16:18">
      <c r="P131" s="137"/>
      <c r="Q131" s="137"/>
      <c r="R131" s="137"/>
    </row>
    <row r="132" spans="16:18">
      <c r="P132" s="137"/>
      <c r="Q132" s="137"/>
      <c r="R132" s="137"/>
    </row>
    <row r="133" spans="16:18">
      <c r="P133" s="137"/>
      <c r="Q133" s="137"/>
      <c r="R133" s="137"/>
    </row>
    <row r="134" spans="16:18">
      <c r="P134" s="137"/>
      <c r="Q134" s="137"/>
      <c r="R134" s="137"/>
    </row>
    <row r="135" spans="16:18">
      <c r="P135" s="137"/>
      <c r="Q135" s="137"/>
      <c r="R135" s="137"/>
    </row>
    <row r="136" spans="16:18">
      <c r="P136" s="137"/>
      <c r="Q136" s="137"/>
      <c r="R136" s="137"/>
    </row>
    <row r="137" spans="16:18">
      <c r="P137" s="137"/>
      <c r="Q137" s="137"/>
      <c r="R137" s="137"/>
    </row>
    <row r="138" spans="16:18">
      <c r="P138" s="137"/>
      <c r="Q138" s="137"/>
      <c r="R138" s="137"/>
    </row>
    <row r="139" spans="16:18">
      <c r="P139" s="137"/>
      <c r="Q139" s="137"/>
      <c r="R139" s="137"/>
    </row>
    <row r="140" spans="16:18">
      <c r="P140" s="137"/>
      <c r="Q140" s="137"/>
      <c r="R140" s="137"/>
    </row>
    <row r="141" spans="16:18">
      <c r="P141" s="137"/>
      <c r="Q141" s="137"/>
      <c r="R141" s="137"/>
    </row>
    <row r="142" spans="16:18">
      <c r="P142" s="137"/>
      <c r="Q142" s="137"/>
      <c r="R142" s="137"/>
    </row>
    <row r="143" spans="16:18">
      <c r="P143" s="137"/>
      <c r="Q143" s="137"/>
      <c r="R143" s="137"/>
    </row>
    <row r="144" spans="16:18">
      <c r="P144" s="137"/>
      <c r="Q144" s="137"/>
      <c r="R144" s="137"/>
    </row>
    <row r="145" spans="16:18">
      <c r="P145" s="137"/>
      <c r="Q145" s="137"/>
      <c r="R145" s="137"/>
    </row>
    <row r="146" spans="16:18">
      <c r="P146" s="137"/>
      <c r="Q146" s="137"/>
      <c r="R146" s="137"/>
    </row>
    <row r="147" spans="16:18">
      <c r="P147" s="137"/>
      <c r="Q147" s="137"/>
      <c r="R147" s="137"/>
    </row>
    <row r="148" spans="16:18">
      <c r="P148" s="137"/>
      <c r="Q148" s="137"/>
      <c r="R148" s="137"/>
    </row>
    <row r="149" spans="16:18">
      <c r="P149" s="137"/>
      <c r="Q149" s="137"/>
      <c r="R149" s="137"/>
    </row>
    <row r="150" spans="16:18">
      <c r="P150" s="137"/>
      <c r="Q150" s="137"/>
      <c r="R150" s="137"/>
    </row>
    <row r="151" spans="16:18">
      <c r="P151" s="137"/>
      <c r="Q151" s="137"/>
      <c r="R151" s="137"/>
    </row>
    <row r="152" spans="16:18">
      <c r="P152" s="137"/>
      <c r="Q152" s="137"/>
      <c r="R152" s="137"/>
    </row>
    <row r="153" spans="16:18">
      <c r="P153" s="137"/>
      <c r="Q153" s="137"/>
      <c r="R153" s="137"/>
    </row>
    <row r="154" spans="16:18">
      <c r="P154" s="137"/>
      <c r="Q154" s="137"/>
      <c r="R154" s="137"/>
    </row>
    <row r="155" spans="16:18">
      <c r="P155" s="137"/>
      <c r="Q155" s="137"/>
      <c r="R155" s="137"/>
    </row>
    <row r="156" spans="16:18">
      <c r="P156" s="137"/>
      <c r="Q156" s="137"/>
      <c r="R156" s="137"/>
    </row>
    <row r="157" spans="16:18">
      <c r="P157" s="137"/>
      <c r="Q157" s="137"/>
      <c r="R157" s="137"/>
    </row>
    <row r="158" spans="16:18">
      <c r="P158" s="137"/>
      <c r="Q158" s="137"/>
      <c r="R158" s="137"/>
    </row>
    <row r="159" spans="16:18">
      <c r="P159" s="137"/>
      <c r="Q159" s="137"/>
      <c r="R159" s="137"/>
    </row>
    <row r="160" spans="16:18">
      <c r="P160" s="137"/>
      <c r="Q160" s="137"/>
      <c r="R160" s="137"/>
    </row>
    <row r="161" spans="16:18">
      <c r="P161" s="137"/>
      <c r="Q161" s="137"/>
      <c r="R161" s="137"/>
    </row>
    <row r="162" spans="16:18">
      <c r="P162" s="137"/>
      <c r="Q162" s="137"/>
      <c r="R162" s="137"/>
    </row>
    <row r="163" spans="16:18">
      <c r="P163" s="137"/>
      <c r="Q163" s="137"/>
      <c r="R163" s="137"/>
    </row>
    <row r="164" spans="16:18">
      <c r="P164" s="137"/>
      <c r="Q164" s="137"/>
      <c r="R164" s="137"/>
    </row>
    <row r="165" spans="16:18">
      <c r="P165" s="137"/>
      <c r="Q165" s="137"/>
      <c r="R165" s="137"/>
    </row>
    <row r="166" spans="16:18">
      <c r="P166" s="137"/>
      <c r="Q166" s="137"/>
      <c r="R166" s="137"/>
    </row>
    <row r="167" spans="16:18">
      <c r="P167" s="137"/>
      <c r="Q167" s="137"/>
      <c r="R167" s="137"/>
    </row>
    <row r="168" spans="16:18">
      <c r="P168" s="137"/>
      <c r="Q168" s="137"/>
      <c r="R168" s="137"/>
    </row>
    <row r="169" spans="16:18">
      <c r="P169" s="137"/>
      <c r="Q169" s="137"/>
      <c r="R169" s="137"/>
    </row>
    <row r="170" spans="16:18">
      <c r="P170" s="137"/>
      <c r="Q170" s="137"/>
      <c r="R170" s="137"/>
    </row>
    <row r="171" spans="16:18">
      <c r="P171" s="137"/>
      <c r="Q171" s="137"/>
      <c r="R171" s="137"/>
    </row>
    <row r="172" spans="16:18">
      <c r="P172" s="137"/>
      <c r="Q172" s="137"/>
      <c r="R172" s="137"/>
    </row>
    <row r="173" spans="16:18">
      <c r="P173" s="137"/>
      <c r="Q173" s="137"/>
      <c r="R173" s="137"/>
    </row>
    <row r="174" spans="16:18">
      <c r="P174" s="137"/>
      <c r="Q174" s="137"/>
      <c r="R174" s="137"/>
    </row>
    <row r="175" spans="16:18">
      <c r="P175" s="137"/>
      <c r="Q175" s="137"/>
      <c r="R175" s="137"/>
    </row>
    <row r="176" spans="16:18">
      <c r="P176" s="137"/>
      <c r="Q176" s="137"/>
      <c r="R176" s="137"/>
    </row>
    <row r="177" spans="16:18">
      <c r="P177" s="137"/>
      <c r="Q177" s="137"/>
      <c r="R177" s="137"/>
    </row>
    <row r="178" spans="16:18">
      <c r="P178" s="137"/>
      <c r="Q178" s="137"/>
      <c r="R178" s="137"/>
    </row>
    <row r="179" spans="16:18">
      <c r="P179" s="137"/>
      <c r="Q179" s="137"/>
      <c r="R179" s="137"/>
    </row>
    <row r="180" spans="16:18">
      <c r="P180" s="137"/>
      <c r="Q180" s="137"/>
      <c r="R180" s="137"/>
    </row>
    <row r="181" spans="16:18">
      <c r="P181" s="137"/>
      <c r="Q181" s="137"/>
      <c r="R181" s="137"/>
    </row>
    <row r="182" spans="16:18">
      <c r="P182" s="137"/>
      <c r="Q182" s="137"/>
      <c r="R182" s="137"/>
    </row>
    <row r="183" spans="16:18">
      <c r="P183" s="137"/>
      <c r="Q183" s="137"/>
      <c r="R183" s="137"/>
    </row>
    <row r="184" spans="16:18">
      <c r="P184" s="137"/>
      <c r="Q184" s="137"/>
      <c r="R184" s="137"/>
    </row>
    <row r="185" spans="16:18">
      <c r="P185" s="137"/>
      <c r="Q185" s="137"/>
      <c r="R185" s="137"/>
    </row>
    <row r="186" spans="16:18">
      <c r="P186" s="137"/>
      <c r="Q186" s="137"/>
      <c r="R186" s="137"/>
    </row>
    <row r="187" spans="16:18">
      <c r="P187" s="137"/>
      <c r="Q187" s="137"/>
      <c r="R187" s="137"/>
    </row>
    <row r="188" spans="16:18">
      <c r="P188" s="137"/>
      <c r="Q188" s="137"/>
      <c r="R188" s="137"/>
    </row>
    <row r="189" spans="16:18">
      <c r="P189" s="137"/>
      <c r="Q189" s="137"/>
      <c r="R189" s="137"/>
    </row>
    <row r="190" spans="16:18">
      <c r="P190" s="137"/>
      <c r="Q190" s="137"/>
      <c r="R190" s="137"/>
    </row>
    <row r="191" spans="16:18">
      <c r="P191" s="137"/>
      <c r="Q191" s="137"/>
      <c r="R191" s="137"/>
    </row>
    <row r="192" spans="16:18">
      <c r="P192" s="137"/>
      <c r="Q192" s="137"/>
      <c r="R192" s="137"/>
    </row>
    <row r="193" spans="16:18">
      <c r="P193" s="137"/>
      <c r="Q193" s="137"/>
      <c r="R193" s="137"/>
    </row>
    <row r="194" spans="16:18">
      <c r="P194" s="137"/>
      <c r="Q194" s="137"/>
      <c r="R194" s="137"/>
    </row>
    <row r="195" spans="16:18">
      <c r="P195" s="137"/>
      <c r="Q195" s="137"/>
      <c r="R195" s="137"/>
    </row>
    <row r="196" spans="16:18">
      <c r="P196" s="137"/>
      <c r="Q196" s="137"/>
      <c r="R196" s="137"/>
    </row>
    <row r="197" spans="16:18">
      <c r="P197" s="137"/>
      <c r="Q197" s="137"/>
      <c r="R197" s="137"/>
    </row>
    <row r="198" spans="16:18">
      <c r="P198" s="137"/>
      <c r="Q198" s="137"/>
      <c r="R198" s="137"/>
    </row>
    <row r="199" spans="16:18">
      <c r="P199" s="137"/>
      <c r="Q199" s="137"/>
      <c r="R199" s="137"/>
    </row>
    <row r="200" spans="16:18">
      <c r="P200" s="137"/>
      <c r="Q200" s="137"/>
      <c r="R200" s="137"/>
    </row>
    <row r="201" spans="16:18">
      <c r="P201" s="137"/>
      <c r="Q201" s="137"/>
      <c r="R201" s="137"/>
    </row>
    <row r="202" spans="16:18">
      <c r="P202" s="137"/>
      <c r="Q202" s="137"/>
      <c r="R202" s="137"/>
    </row>
    <row r="203" spans="16:18">
      <c r="P203" s="137"/>
      <c r="Q203" s="137"/>
      <c r="R203" s="137"/>
    </row>
    <row r="204" spans="16:18">
      <c r="P204" s="137"/>
      <c r="Q204" s="137"/>
      <c r="R204" s="137"/>
    </row>
    <row r="205" spans="16:18">
      <c r="P205" s="137"/>
      <c r="Q205" s="137"/>
      <c r="R205" s="137"/>
    </row>
    <row r="206" spans="16:18">
      <c r="P206" s="137"/>
      <c r="Q206" s="137"/>
      <c r="R206" s="137"/>
    </row>
    <row r="207" spans="16:18">
      <c r="P207" s="137"/>
      <c r="Q207" s="137"/>
      <c r="R207" s="137"/>
    </row>
    <row r="208" spans="16:18">
      <c r="P208" s="137"/>
      <c r="Q208" s="137"/>
      <c r="R208" s="137"/>
    </row>
    <row r="209" spans="16:18">
      <c r="P209" s="137"/>
      <c r="Q209" s="137"/>
      <c r="R209" s="137"/>
    </row>
    <row r="210" spans="16:18">
      <c r="P210" s="137"/>
      <c r="Q210" s="137"/>
      <c r="R210" s="137"/>
    </row>
    <row r="211" spans="16:18">
      <c r="P211" s="137"/>
      <c r="Q211" s="137"/>
      <c r="R211" s="137"/>
    </row>
    <row r="212" spans="16:18">
      <c r="P212" s="137"/>
      <c r="Q212" s="137"/>
      <c r="R212" s="137"/>
    </row>
    <row r="213" spans="16:18">
      <c r="P213" s="137"/>
      <c r="Q213" s="137"/>
      <c r="R213" s="137"/>
    </row>
    <row r="214" spans="16:18">
      <c r="P214" s="137"/>
      <c r="Q214" s="137"/>
      <c r="R214" s="137"/>
    </row>
    <row r="215" spans="16:18">
      <c r="P215" s="137"/>
      <c r="Q215" s="137"/>
      <c r="R215" s="137"/>
    </row>
    <row r="216" spans="16:18">
      <c r="P216" s="137"/>
      <c r="Q216" s="137"/>
      <c r="R216" s="137"/>
    </row>
    <row r="217" spans="16:18">
      <c r="P217" s="137"/>
      <c r="Q217" s="137"/>
      <c r="R217" s="137"/>
    </row>
    <row r="218" spans="16:18">
      <c r="P218" s="137"/>
      <c r="Q218" s="137"/>
      <c r="R218" s="137"/>
    </row>
    <row r="219" spans="16:18">
      <c r="P219" s="137"/>
      <c r="Q219" s="137"/>
      <c r="R219" s="137"/>
    </row>
    <row r="220" spans="16:18">
      <c r="P220" s="137"/>
      <c r="Q220" s="137"/>
      <c r="R220" s="137"/>
    </row>
    <row r="221" spans="16:18">
      <c r="P221" s="137"/>
      <c r="Q221" s="137"/>
      <c r="R221" s="137"/>
    </row>
    <row r="222" spans="16:18">
      <c r="P222" s="137"/>
      <c r="Q222" s="137"/>
      <c r="R222" s="137"/>
    </row>
    <row r="223" spans="16:18">
      <c r="P223" s="137"/>
      <c r="Q223" s="137"/>
      <c r="R223" s="137"/>
    </row>
    <row r="224" spans="16:18">
      <c r="P224" s="137"/>
      <c r="Q224" s="137"/>
      <c r="R224" s="137"/>
    </row>
    <row r="225" spans="16:18">
      <c r="P225" s="137"/>
      <c r="Q225" s="137"/>
      <c r="R225" s="137"/>
    </row>
    <row r="226" spans="16:18">
      <c r="P226" s="137"/>
      <c r="Q226" s="137"/>
      <c r="R226" s="137"/>
    </row>
    <row r="227" spans="16:18">
      <c r="P227" s="137"/>
      <c r="Q227" s="137"/>
      <c r="R227" s="137"/>
    </row>
    <row r="228" spans="16:18">
      <c r="P228" s="137"/>
      <c r="Q228" s="137"/>
      <c r="R228" s="137"/>
    </row>
    <row r="229" spans="16:18">
      <c r="P229" s="137"/>
      <c r="Q229" s="137"/>
      <c r="R229" s="137"/>
    </row>
    <row r="230" spans="16:18">
      <c r="P230" s="137"/>
      <c r="Q230" s="137"/>
      <c r="R230" s="137"/>
    </row>
    <row r="231" spans="16:18">
      <c r="P231" s="137"/>
      <c r="Q231" s="137"/>
      <c r="R231" s="137"/>
    </row>
    <row r="232" spans="16:18">
      <c r="P232" s="137"/>
      <c r="Q232" s="137"/>
      <c r="R232" s="137"/>
    </row>
    <row r="233" spans="16:18">
      <c r="P233" s="137"/>
      <c r="Q233" s="137"/>
      <c r="R233" s="137"/>
    </row>
    <row r="234" spans="16:18">
      <c r="P234" s="137"/>
      <c r="Q234" s="137"/>
      <c r="R234" s="137"/>
    </row>
    <row r="235" spans="16:18">
      <c r="P235" s="137"/>
      <c r="Q235" s="137"/>
      <c r="R235" s="137"/>
    </row>
    <row r="236" spans="16:18">
      <c r="P236" s="137"/>
      <c r="Q236" s="137"/>
      <c r="R236" s="137"/>
    </row>
    <row r="237" spans="16:18">
      <c r="P237" s="137"/>
      <c r="Q237" s="137"/>
      <c r="R237" s="137"/>
    </row>
    <row r="238" spans="16:18">
      <c r="P238" s="137"/>
      <c r="Q238" s="137"/>
      <c r="R238" s="137"/>
    </row>
    <row r="239" spans="16:18">
      <c r="P239" s="137"/>
      <c r="Q239" s="137"/>
      <c r="R239" s="137"/>
    </row>
    <row r="240" spans="16:18">
      <c r="P240" s="137"/>
      <c r="Q240" s="137"/>
      <c r="R240" s="137"/>
    </row>
    <row r="241" spans="16:18">
      <c r="P241" s="137"/>
      <c r="Q241" s="137"/>
      <c r="R241" s="137"/>
    </row>
    <row r="242" spans="16:18">
      <c r="P242" s="137"/>
      <c r="Q242" s="137"/>
      <c r="R242" s="137"/>
    </row>
    <row r="243" spans="16:18">
      <c r="P243" s="137"/>
      <c r="Q243" s="137"/>
      <c r="R243" s="137"/>
    </row>
    <row r="244" spans="16:18">
      <c r="P244" s="137"/>
      <c r="Q244" s="137"/>
      <c r="R244" s="137"/>
    </row>
    <row r="245" spans="16:18">
      <c r="P245" s="137"/>
      <c r="Q245" s="137"/>
      <c r="R245" s="137"/>
    </row>
    <row r="246" spans="16:18">
      <c r="P246" s="137"/>
      <c r="Q246" s="137"/>
      <c r="R246" s="137"/>
    </row>
    <row r="247" spans="16:18">
      <c r="P247" s="137"/>
      <c r="Q247" s="137"/>
      <c r="R247" s="137"/>
    </row>
    <row r="248" spans="16:18">
      <c r="P248" s="137"/>
      <c r="Q248" s="137"/>
      <c r="R248" s="137"/>
    </row>
    <row r="249" spans="16:18">
      <c r="P249" s="137"/>
      <c r="Q249" s="137"/>
      <c r="R249" s="137"/>
    </row>
    <row r="250" spans="16:18">
      <c r="P250" s="137"/>
      <c r="Q250" s="137"/>
      <c r="R250" s="137"/>
    </row>
    <row r="251" spans="16:18">
      <c r="P251" s="137"/>
      <c r="Q251" s="137"/>
      <c r="R251" s="137"/>
    </row>
    <row r="252" spans="16:18">
      <c r="P252" s="137"/>
      <c r="Q252" s="137"/>
      <c r="R252" s="137"/>
    </row>
    <row r="253" spans="16:18">
      <c r="P253" s="137"/>
      <c r="Q253" s="137"/>
      <c r="R253" s="137"/>
    </row>
    <row r="254" spans="16:18">
      <c r="P254" s="137"/>
      <c r="Q254" s="137"/>
      <c r="R254" s="137"/>
    </row>
    <row r="255" spans="16:18">
      <c r="P255" s="137"/>
      <c r="Q255" s="137"/>
      <c r="R255" s="137"/>
    </row>
    <row r="256" spans="16:18">
      <c r="P256" s="137"/>
      <c r="Q256" s="137"/>
      <c r="R256" s="137"/>
    </row>
    <row r="257" spans="16:18">
      <c r="P257" s="137"/>
      <c r="Q257" s="137"/>
      <c r="R257" s="137"/>
    </row>
    <row r="258" spans="16:18">
      <c r="P258" s="137"/>
      <c r="Q258" s="137"/>
      <c r="R258" s="137"/>
    </row>
    <row r="259" spans="16:18">
      <c r="P259" s="137"/>
      <c r="Q259" s="137"/>
      <c r="R259" s="137"/>
    </row>
    <row r="260" spans="16:18">
      <c r="P260" s="137"/>
      <c r="Q260" s="137"/>
      <c r="R260" s="137"/>
    </row>
    <row r="261" spans="16:18">
      <c r="P261" s="137"/>
      <c r="Q261" s="137"/>
      <c r="R261" s="137"/>
    </row>
    <row r="262" spans="16:18">
      <c r="P262" s="137"/>
      <c r="Q262" s="137"/>
      <c r="R262" s="137"/>
    </row>
    <row r="263" spans="16:18">
      <c r="P263" s="137"/>
      <c r="Q263" s="137"/>
      <c r="R263" s="137"/>
    </row>
    <row r="264" spans="16:18">
      <c r="P264" s="137"/>
      <c r="Q264" s="137"/>
      <c r="R264" s="137"/>
    </row>
    <row r="265" spans="16:18">
      <c r="P265" s="137"/>
      <c r="Q265" s="137"/>
      <c r="R265" s="137"/>
    </row>
    <row r="266" spans="16:18">
      <c r="P266" s="137"/>
      <c r="Q266" s="137"/>
      <c r="R266" s="137"/>
    </row>
    <row r="267" spans="16:18">
      <c r="P267" s="137"/>
      <c r="Q267" s="137"/>
      <c r="R267" s="137"/>
    </row>
    <row r="268" spans="16:18">
      <c r="P268" s="137"/>
      <c r="Q268" s="137"/>
      <c r="R268" s="137"/>
    </row>
    <row r="269" spans="16:18">
      <c r="P269" s="137"/>
      <c r="Q269" s="137"/>
      <c r="R269" s="137"/>
    </row>
    <row r="270" spans="16:18">
      <c r="P270" s="137"/>
      <c r="Q270" s="137"/>
      <c r="R270" s="137"/>
    </row>
    <row r="271" spans="16:18">
      <c r="P271" s="137"/>
      <c r="Q271" s="137"/>
      <c r="R271" s="137"/>
    </row>
    <row r="272" spans="16:18">
      <c r="P272" s="137"/>
      <c r="Q272" s="137"/>
      <c r="R272" s="137"/>
    </row>
    <row r="273" spans="16:18">
      <c r="P273" s="137"/>
      <c r="Q273" s="137"/>
      <c r="R273" s="137"/>
    </row>
    <row r="274" spans="16:18">
      <c r="P274" s="137"/>
      <c r="Q274" s="137"/>
      <c r="R274" s="137"/>
    </row>
    <row r="275" spans="16:18">
      <c r="P275" s="137"/>
      <c r="Q275" s="137"/>
      <c r="R275" s="137"/>
    </row>
  </sheetData>
  <autoFilter ref="B2:R275" xr:uid="{00000000-0009-0000-0000-000008000000}"/>
  <mergeCells count="1">
    <mergeCell ref="A1:H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05"/>
  <sheetViews>
    <sheetView showGridLines="0" workbookViewId="0">
      <pane xSplit="4" ySplit="2" topLeftCell="M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0.375" customWidth="1"/>
    <col min="4" max="4" width="90.875" customWidth="1"/>
    <col min="5" max="6" width="14.875" customWidth="1"/>
    <col min="7" max="12" width="18.875" customWidth="1"/>
    <col min="13" max="14" width="85.875" customWidth="1"/>
  </cols>
  <sheetData>
    <row r="1" spans="2:14" ht="18">
      <c r="C1" s="160"/>
      <c r="D1" s="160" t="str">
        <f>"Localidad: "&amp;Vigencia!F22</f>
        <v>Localidad: 01. USAQUEN</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c r="C3" s="161">
        <f>Metas!B3</f>
        <v>1</v>
      </c>
      <c r="D3" s="144" t="str">
        <f>Metas!C3</f>
        <v>Lograr el 100% de implementación de las acciones para la prevención y atención de la violencia intrafamiliar el maltrato infantil y la violencia sexual.</v>
      </c>
      <c r="E3" s="172"/>
      <c r="F3" s="173"/>
      <c r="G3" s="164">
        <f>+Vigencia!F23</f>
        <v>0</v>
      </c>
      <c r="H3" s="164">
        <f>+Vigencia!F27</f>
        <v>0</v>
      </c>
      <c r="I3" s="164">
        <f>+Vigencia!F31</f>
        <v>0</v>
      </c>
      <c r="J3" s="164">
        <f>+Vigencia!F35</f>
        <v>0</v>
      </c>
      <c r="K3" s="163">
        <f>+Vigencia!F42</f>
        <v>0</v>
      </c>
      <c r="L3" s="163">
        <f>+Vigencia!F46</f>
        <v>0</v>
      </c>
      <c r="M3" s="515" t="s">
        <v>1847</v>
      </c>
      <c r="N3" s="515" t="s">
        <v>1848</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05"/>
  <sheetViews>
    <sheetView showGridLines="0" workbookViewId="0">
      <pane xSplit="4" ySplit="2" topLeftCell="M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0" customWidth="1"/>
    <col min="4" max="4" width="90.875" customWidth="1"/>
    <col min="5" max="6" width="14.875" customWidth="1"/>
    <col min="7" max="12" width="18.875" customWidth="1"/>
    <col min="13" max="14" width="85.875" customWidth="1"/>
  </cols>
  <sheetData>
    <row r="1" spans="2:14" ht="18">
      <c r="C1" s="160"/>
      <c r="D1" s="160" t="str">
        <f>"Localidad: "&amp;Vigencia!G22</f>
        <v>Localidad: 02. CHAPINERO</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c r="C3" s="161">
        <f>Metas!B3</f>
        <v>1</v>
      </c>
      <c r="D3" s="144" t="str">
        <f>Metas!C3</f>
        <v>Lograr el 100% de implementación de las acciones para la prevención y atención de la violencia intrafamiliar el maltrato infantil y la violencia sexual.</v>
      </c>
      <c r="E3" s="172"/>
      <c r="F3" s="173"/>
      <c r="G3" s="164">
        <f>+Vigencia!G23</f>
        <v>0</v>
      </c>
      <c r="H3" s="164">
        <f>+Vigencia!G27</f>
        <v>0</v>
      </c>
      <c r="I3" s="164">
        <f>+Vigencia!G31</f>
        <v>0</v>
      </c>
      <c r="J3" s="164">
        <f>+Vigencia!G35</f>
        <v>0</v>
      </c>
      <c r="K3" s="163">
        <f>+Vigencia!G42</f>
        <v>0</v>
      </c>
      <c r="L3" s="163">
        <f>+Vigencia!G46</f>
        <v>0</v>
      </c>
      <c r="M3" s="515" t="s">
        <v>1868</v>
      </c>
      <c r="N3" s="515" t="s">
        <v>1881</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9.375" customWidth="1"/>
    <col min="4" max="4" width="90.875" customWidth="1"/>
    <col min="5" max="6" width="14.875" customWidth="1"/>
    <col min="7" max="12" width="18.875" customWidth="1"/>
    <col min="13" max="14" width="85.875" customWidth="1"/>
  </cols>
  <sheetData>
    <row r="1" spans="2:14" ht="18">
      <c r="C1" s="160"/>
      <c r="D1" s="160" t="str">
        <f>"Localidad: "&amp;Vigencia!H22</f>
        <v>Localidad: 03. SANTA FE</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c r="C3" s="161">
        <f>Metas!B3</f>
        <v>1</v>
      </c>
      <c r="D3" s="144" t="str">
        <f>Metas!C3</f>
        <v>Lograr el 100% de implementación de las acciones para la prevención y atención de la violencia intrafamiliar el maltrato infantil y la violencia sexual.</v>
      </c>
      <c r="E3" s="172"/>
      <c r="F3" s="173"/>
      <c r="G3" s="164">
        <f>+Vigencia!H23</f>
        <v>0</v>
      </c>
      <c r="H3" s="164">
        <f>+Vigencia!H27</f>
        <v>0</v>
      </c>
      <c r="I3" s="164">
        <f>+Vigencia!H31</f>
        <v>0</v>
      </c>
      <c r="J3" s="164">
        <f>+Vigencia!H35</f>
        <v>0</v>
      </c>
      <c r="K3" s="163">
        <f>+Vigencia!H42</f>
        <v>0</v>
      </c>
      <c r="L3" s="163">
        <f>+Vigencia!H46</f>
        <v>0</v>
      </c>
      <c r="M3" s="515" t="s">
        <v>1879</v>
      </c>
      <c r="N3" s="515" t="s">
        <v>1880</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05"/>
  <sheetViews>
    <sheetView showGridLines="0" workbookViewId="0">
      <pane xSplit="4" ySplit="2" topLeftCell="N3" activePane="bottomRight" state="frozen"/>
      <selection activeCell="M3" sqref="M3:N3"/>
      <selection pane="topRight" activeCell="M3" sqref="M3:N3"/>
      <selection pane="bottomLeft" activeCell="M3" sqref="M3:N3"/>
      <selection pane="bottomRight" activeCell="N12" sqref="N12"/>
    </sheetView>
  </sheetViews>
  <sheetFormatPr baseColWidth="10" defaultColWidth="12" defaultRowHeight="11.4"/>
  <cols>
    <col min="1" max="1" width="1.875" customWidth="1"/>
    <col min="2" max="2" width="10.125" customWidth="1"/>
    <col min="4" max="4" width="90.875" customWidth="1"/>
    <col min="5" max="6" width="14.875" customWidth="1"/>
    <col min="7" max="12" width="18.875" customWidth="1"/>
    <col min="13" max="14" width="85.875" customWidth="1"/>
  </cols>
  <sheetData>
    <row r="1" spans="2:14" ht="18">
      <c r="C1" s="160"/>
      <c r="D1" s="160" t="str">
        <f>"Localidad: "&amp;Vigencia!I22</f>
        <v>Localidad: 04. SAN CRISTOBAL</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v>1</v>
      </c>
      <c r="C3" s="161">
        <f>Metas!B3</f>
        <v>1</v>
      </c>
      <c r="D3" s="144" t="str">
        <f>Metas!C3</f>
        <v>Lograr el 100% de implementación de las acciones para la prevención y atención de la violencia intrafamiliar el maltrato infantil y la violencia sexual.</v>
      </c>
      <c r="E3" s="172"/>
      <c r="F3" s="173"/>
      <c r="G3" s="164">
        <f>+Vigencia!I23</f>
        <v>208344074</v>
      </c>
      <c r="H3" s="164">
        <f>+Vigencia!I27</f>
        <v>359313160</v>
      </c>
      <c r="I3" s="164">
        <f>+Vigencia!I31</f>
        <v>45397590</v>
      </c>
      <c r="J3" s="164">
        <f>+Vigencia!I35</f>
        <v>37341280</v>
      </c>
      <c r="K3" s="163">
        <f>+Vigencia!I42</f>
        <v>834749</v>
      </c>
      <c r="L3" s="163">
        <f>+Vigencia!I46</f>
        <v>834749</v>
      </c>
      <c r="M3" s="515" t="s">
        <v>1877</v>
      </c>
      <c r="N3" s="515" t="s">
        <v>1878</v>
      </c>
    </row>
    <row r="4" spans="2:14">
      <c r="E4" s="174"/>
      <c r="F4" s="174"/>
      <c r="G4" s="139"/>
      <c r="H4" s="139"/>
      <c r="I4" s="139"/>
      <c r="J4" s="139"/>
      <c r="K4" s="139"/>
      <c r="L4" s="139"/>
      <c r="M4" s="102"/>
      <c r="N4" s="102"/>
    </row>
    <row r="5" spans="2:14" ht="30" customHeight="1">
      <c r="B5" s="135"/>
      <c r="C5" s="135"/>
      <c r="D5" s="135"/>
      <c r="E5" s="175"/>
      <c r="F5" s="175"/>
      <c r="G5" s="135">
        <f t="shared" ref="G5:L5" si="0">SUM(G3:G3)</f>
        <v>208344074</v>
      </c>
      <c r="H5" s="135">
        <f t="shared" si="0"/>
        <v>359313160</v>
      </c>
      <c r="I5" s="135">
        <f t="shared" si="0"/>
        <v>45397590</v>
      </c>
      <c r="J5" s="135">
        <f t="shared" si="0"/>
        <v>37341280</v>
      </c>
      <c r="K5" s="135">
        <f t="shared" si="0"/>
        <v>834749</v>
      </c>
      <c r="L5" s="135">
        <f t="shared" si="0"/>
        <v>834749</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1.625" customWidth="1"/>
    <col min="4" max="4" width="90.875" customWidth="1"/>
    <col min="5" max="6" width="14.875" customWidth="1"/>
    <col min="7" max="12" width="18.875" customWidth="1"/>
    <col min="13" max="14" width="85.875" customWidth="1"/>
  </cols>
  <sheetData>
    <row r="1" spans="2:14" ht="18">
      <c r="C1" s="160"/>
      <c r="D1" s="160" t="str">
        <f>"Localidad: "&amp;Vigencia!J22</f>
        <v>Localidad: 05. USME</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c r="C3" s="161">
        <f>Metas!B3</f>
        <v>1</v>
      </c>
      <c r="D3" s="144" t="str">
        <f>Metas!C3</f>
        <v>Lograr el 100% de implementación de las acciones para la prevención y atención de la violencia intrafamiliar el maltrato infantil y la violencia sexual.</v>
      </c>
      <c r="E3" s="201"/>
      <c r="F3" s="202"/>
      <c r="G3" s="164">
        <f>+Vigencia!J23</f>
        <v>0</v>
      </c>
      <c r="H3" s="164">
        <f>+Vigencia!J27</f>
        <v>0</v>
      </c>
      <c r="I3" s="164">
        <f>+Vigencia!J31</f>
        <v>0</v>
      </c>
      <c r="J3" s="164">
        <f>+Vigencia!J35</f>
        <v>0</v>
      </c>
      <c r="K3" s="163">
        <f>+Vigencia!J42</f>
        <v>0</v>
      </c>
      <c r="L3" s="163">
        <f>+Vigencia!J46</f>
        <v>0</v>
      </c>
      <c r="M3" s="515" t="s">
        <v>1875</v>
      </c>
      <c r="N3" s="515" t="s">
        <v>1876</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1" customWidth="1"/>
    <col min="4" max="4" width="90.875" customWidth="1"/>
    <col min="5" max="6" width="14.875" customWidth="1"/>
    <col min="7" max="12" width="18.875" customWidth="1"/>
    <col min="13" max="14" width="85.875" customWidth="1"/>
  </cols>
  <sheetData>
    <row r="1" spans="2:14" ht="18">
      <c r="C1" s="160"/>
      <c r="D1" s="160" t="str">
        <f>"Localidad: "&amp;Vigencia!K22</f>
        <v>Localidad: 06. TUNJUELITO</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c r="C3" s="161">
        <f>Metas!B3</f>
        <v>1</v>
      </c>
      <c r="D3" s="144" t="str">
        <f>Metas!C3</f>
        <v>Lograr el 100% de implementación de las acciones para la prevención y atención de la violencia intrafamiliar el maltrato infantil y la violencia sexual.</v>
      </c>
      <c r="E3" s="203"/>
      <c r="F3" s="204"/>
      <c r="G3" s="164">
        <f>+Vigencia!K23</f>
        <v>0</v>
      </c>
      <c r="H3" s="164">
        <f>+Vigencia!K27</f>
        <v>0</v>
      </c>
      <c r="I3" s="164">
        <f>+Vigencia!K31</f>
        <v>0</v>
      </c>
      <c r="J3" s="164">
        <f>+Vigencia!K35</f>
        <v>0</v>
      </c>
      <c r="K3" s="163">
        <f>+Vigencia!K42</f>
        <v>0</v>
      </c>
      <c r="L3" s="163">
        <f>+Vigencia!K46</f>
        <v>0</v>
      </c>
      <c r="M3" s="515" t="s">
        <v>1873</v>
      </c>
      <c r="N3" s="515" t="s">
        <v>1874</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3.125" customWidth="1"/>
    <col min="4" max="4" width="90.875" customWidth="1"/>
    <col min="5" max="6" width="14.875" customWidth="1"/>
    <col min="7" max="12" width="18.875" customWidth="1"/>
    <col min="13" max="14" width="85.875" customWidth="1"/>
  </cols>
  <sheetData>
    <row r="1" spans="2:14" ht="18">
      <c r="C1" s="160"/>
      <c r="D1" s="160" t="str">
        <f>"Localidad: "&amp;Vigencia!L22</f>
        <v>Localidad: 07. BOSA</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c r="C3" s="161">
        <f>Metas!B3</f>
        <v>1</v>
      </c>
      <c r="D3" s="144" t="str">
        <f>Metas!C3</f>
        <v>Lograr el 100% de implementación de las acciones para la prevención y atención de la violencia intrafamiliar el maltrato infantil y la violencia sexual.</v>
      </c>
      <c r="E3" s="203"/>
      <c r="F3" s="204"/>
      <c r="G3" s="164">
        <f>+Vigencia!L23</f>
        <v>0</v>
      </c>
      <c r="H3" s="164">
        <f>+Vigencia!L27</f>
        <v>0</v>
      </c>
      <c r="I3" s="164">
        <f>+Vigencia!L31</f>
        <v>0</v>
      </c>
      <c r="J3" s="164">
        <f>+Vigencia!L35</f>
        <v>0</v>
      </c>
      <c r="K3" s="163">
        <f>+Vigencia!L42</f>
        <v>0</v>
      </c>
      <c r="L3" s="163">
        <f>+Vigencia!L46</f>
        <v>0</v>
      </c>
      <c r="M3" s="515" t="s">
        <v>1857</v>
      </c>
      <c r="N3" s="515" t="s">
        <v>1872</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1.125" customWidth="1"/>
    <col min="4" max="4" width="90.875" customWidth="1"/>
    <col min="5" max="6" width="14.875" customWidth="1"/>
    <col min="7" max="12" width="18.875" customWidth="1"/>
    <col min="13" max="14" width="85.875" customWidth="1"/>
  </cols>
  <sheetData>
    <row r="1" spans="2:14" ht="18">
      <c r="C1" s="160"/>
      <c r="D1" s="160" t="str">
        <f>"Localidad: "&amp;Vigencia!M22</f>
        <v>Localidad: 08. KENNEDY</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c r="C3" s="161">
        <f>Metas!B3</f>
        <v>1</v>
      </c>
      <c r="D3" s="144" t="str">
        <f>Metas!C3</f>
        <v>Lograr el 100% de implementación de las acciones para la prevención y atención de la violencia intrafamiliar el maltrato infantil y la violencia sexual.</v>
      </c>
      <c r="E3" s="203"/>
      <c r="F3" s="204"/>
      <c r="G3" s="164">
        <f>+Vigencia!M23</f>
        <v>0</v>
      </c>
      <c r="H3" s="164">
        <f>+Vigencia!M27</f>
        <v>0</v>
      </c>
      <c r="I3" s="164">
        <f>+Vigencia!M31</f>
        <v>0</v>
      </c>
      <c r="J3" s="164">
        <f>+Vigencia!M35</f>
        <v>0</v>
      </c>
      <c r="K3" s="163">
        <f>+Vigencia!M42</f>
        <v>0</v>
      </c>
      <c r="L3" s="163">
        <f>+Vigencia!M46</f>
        <v>0</v>
      </c>
      <c r="M3" s="515" t="s">
        <v>1870</v>
      </c>
      <c r="N3" s="515" t="s">
        <v>1871</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1.625" customWidth="1"/>
    <col min="4" max="4" width="90.875" customWidth="1"/>
    <col min="5" max="6" width="14.875" customWidth="1"/>
    <col min="7" max="12" width="18.875" customWidth="1"/>
    <col min="13" max="14" width="85.875" customWidth="1"/>
  </cols>
  <sheetData>
    <row r="1" spans="2:14" ht="18">
      <c r="C1" s="160"/>
      <c r="D1" s="160" t="str">
        <f>"Localidad: "&amp;Vigencia!N22</f>
        <v>Localidad: 09. FONTIBON</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v>1</v>
      </c>
      <c r="C3" s="161">
        <f>Metas!B3</f>
        <v>1</v>
      </c>
      <c r="D3" s="144" t="str">
        <f>Metas!C3</f>
        <v>Lograr el 100% de implementación de las acciones para la prevención y atención de la violencia intrafamiliar el maltrato infantil y la violencia sexual.</v>
      </c>
      <c r="E3" s="172"/>
      <c r="F3" s="173"/>
      <c r="G3" s="164">
        <f>+Vigencia!N23</f>
        <v>229415881</v>
      </c>
      <c r="H3" s="164">
        <f>+Vigencia!N27</f>
        <v>376793623</v>
      </c>
      <c r="I3" s="164">
        <f>+Vigencia!N31</f>
        <v>50235651</v>
      </c>
      <c r="J3" s="164">
        <f>+Vigencia!N35</f>
        <v>34575671</v>
      </c>
      <c r="K3" s="163">
        <f>+Vigencia!N42</f>
        <v>875552</v>
      </c>
      <c r="L3" s="163">
        <f>+Vigencia!N46</f>
        <v>875552</v>
      </c>
      <c r="M3" s="515" t="s">
        <v>1868</v>
      </c>
      <c r="N3" s="515" t="s">
        <v>1869</v>
      </c>
    </row>
    <row r="4" spans="2:14">
      <c r="E4" s="174"/>
      <c r="F4" s="174"/>
      <c r="G4" s="139"/>
      <c r="H4" s="139"/>
      <c r="I4" s="139"/>
      <c r="J4" s="139"/>
      <c r="K4" s="139"/>
      <c r="L4" s="139"/>
      <c r="M4" s="102"/>
      <c r="N4" s="102"/>
    </row>
    <row r="5" spans="2:14" ht="30" customHeight="1">
      <c r="B5" s="135"/>
      <c r="C5" s="135"/>
      <c r="D5" s="135"/>
      <c r="E5" s="175"/>
      <c r="F5" s="175"/>
      <c r="G5" s="135">
        <f t="shared" ref="G5:L5" si="0">SUM(G3:G3)</f>
        <v>229415881</v>
      </c>
      <c r="H5" s="135">
        <f t="shared" si="0"/>
        <v>376793623</v>
      </c>
      <c r="I5" s="135">
        <f t="shared" si="0"/>
        <v>50235651</v>
      </c>
      <c r="J5" s="135">
        <f t="shared" si="0"/>
        <v>34575671</v>
      </c>
      <c r="K5" s="135">
        <f t="shared" si="0"/>
        <v>875552</v>
      </c>
      <c r="L5" s="135">
        <f t="shared" si="0"/>
        <v>875552</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1" customWidth="1"/>
    <col min="4" max="4" width="90.875" customWidth="1"/>
    <col min="5" max="6" width="14.875" customWidth="1"/>
    <col min="7" max="12" width="18.875" customWidth="1"/>
    <col min="13" max="14" width="85.875" customWidth="1"/>
  </cols>
  <sheetData>
    <row r="1" spans="2:14" ht="18">
      <c r="C1" s="160"/>
      <c r="D1" s="160" t="str">
        <f>"Localidad: "&amp;Vigencia!O22</f>
        <v>Localidad: 10. ENGATIVA</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v>1</v>
      </c>
      <c r="C3" s="161">
        <f>Metas!B3</f>
        <v>1</v>
      </c>
      <c r="D3" s="144" t="str">
        <f>Metas!C3</f>
        <v>Lograr el 100% de implementación de las acciones para la prevención y atención de la violencia intrafamiliar el maltrato infantil y la violencia sexual.</v>
      </c>
      <c r="E3" s="172"/>
      <c r="F3" s="173"/>
      <c r="G3" s="164">
        <f>+Vigencia!O23</f>
        <v>239258534</v>
      </c>
      <c r="H3" s="164">
        <f>+Vigencia!O27</f>
        <v>384559705</v>
      </c>
      <c r="I3" s="164">
        <f>+Vigencia!O31</f>
        <v>49869672</v>
      </c>
      <c r="J3" s="164">
        <f>+Vigencia!O35</f>
        <v>36131603</v>
      </c>
      <c r="K3" s="163">
        <f>+Vigencia!O42</f>
        <v>598181</v>
      </c>
      <c r="L3" s="163">
        <f>+Vigencia!O46</f>
        <v>125395</v>
      </c>
      <c r="M3" s="515" t="s">
        <v>1866</v>
      </c>
      <c r="N3" s="515" t="s">
        <v>1867</v>
      </c>
    </row>
    <row r="4" spans="2:14">
      <c r="E4" s="174"/>
      <c r="F4" s="174"/>
      <c r="G4" s="139"/>
      <c r="H4" s="139"/>
      <c r="I4" s="139"/>
      <c r="J4" s="139"/>
      <c r="K4" s="139"/>
      <c r="L4" s="139"/>
      <c r="M4" s="102"/>
      <c r="N4" s="102"/>
    </row>
    <row r="5" spans="2:14" ht="30" customHeight="1">
      <c r="B5" s="135"/>
      <c r="C5" s="135"/>
      <c r="D5" s="135"/>
      <c r="E5" s="175"/>
      <c r="F5" s="175"/>
      <c r="G5" s="135">
        <f t="shared" ref="G5:L5" si="0">SUM(G3:G3)</f>
        <v>239258534</v>
      </c>
      <c r="H5" s="135">
        <f t="shared" si="0"/>
        <v>384559705</v>
      </c>
      <c r="I5" s="135">
        <f t="shared" si="0"/>
        <v>49869672</v>
      </c>
      <c r="J5" s="135">
        <f t="shared" si="0"/>
        <v>36131603</v>
      </c>
      <c r="K5" s="135">
        <f t="shared" si="0"/>
        <v>598181</v>
      </c>
      <c r="L5" s="135">
        <f t="shared" si="0"/>
        <v>125395</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2.625" customWidth="1"/>
    <col min="4" max="4" width="90.875" customWidth="1"/>
    <col min="5" max="6" width="14.875" customWidth="1"/>
    <col min="7" max="12" width="18.875" customWidth="1"/>
    <col min="13" max="14" width="85.875" customWidth="1"/>
  </cols>
  <sheetData>
    <row r="1" spans="2:14" ht="18">
      <c r="C1" s="160"/>
      <c r="D1" s="160" t="str">
        <f>"Localidad: "&amp;Vigencia!P22</f>
        <v>Localidad: 11. SUBA</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c r="C3" s="161">
        <f>Metas!B3</f>
        <v>1</v>
      </c>
      <c r="D3" s="144" t="str">
        <f>Metas!C3</f>
        <v>Lograr el 100% de implementación de las acciones para la prevención y atención de la violencia intrafamiliar el maltrato infantil y la violencia sexual.</v>
      </c>
      <c r="E3" s="172"/>
      <c r="F3" s="173"/>
      <c r="G3" s="164">
        <f>+Vigencia!P23</f>
        <v>0</v>
      </c>
      <c r="H3" s="164">
        <f>+Vigencia!P27</f>
        <v>0</v>
      </c>
      <c r="I3" s="164">
        <f>+Vigencia!P31</f>
        <v>0</v>
      </c>
      <c r="J3" s="164">
        <f>+Vigencia!P35</f>
        <v>0</v>
      </c>
      <c r="K3" s="163">
        <f>+Vigencia!P42</f>
        <v>0</v>
      </c>
      <c r="L3" s="163">
        <f>+Vigencia!P46</f>
        <v>0</v>
      </c>
      <c r="M3" s="515" t="s">
        <v>1864</v>
      </c>
      <c r="N3" s="515" t="s">
        <v>1865</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0.125" customWidth="1"/>
    <col min="4" max="4" width="90.875" customWidth="1"/>
    <col min="5" max="6" width="14.875" customWidth="1"/>
    <col min="7" max="12" width="18.875" customWidth="1"/>
    <col min="13" max="14" width="85.875" customWidth="1"/>
  </cols>
  <sheetData>
    <row r="1" spans="2:14" ht="18">
      <c r="C1" s="160"/>
      <c r="D1" s="160" t="str">
        <f>"Localidad: "&amp;Vigencia!Q22</f>
        <v>Localidad: 12. BARRIOS UNIDOS</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c r="C3" s="161">
        <f>Metas!B3</f>
        <v>1</v>
      </c>
      <c r="D3" s="144" t="str">
        <f>Metas!C3</f>
        <v>Lograr el 100% de implementación de las acciones para la prevención y atención de la violencia intrafamiliar el maltrato infantil y la violencia sexual.</v>
      </c>
      <c r="E3" s="172"/>
      <c r="F3" s="173"/>
      <c r="G3" s="164">
        <f>+Vigencia!Q23</f>
        <v>0</v>
      </c>
      <c r="H3" s="164">
        <f>+Vigencia!Q27</f>
        <v>0</v>
      </c>
      <c r="I3" s="164">
        <f>+Vigencia!Q31</f>
        <v>0</v>
      </c>
      <c r="J3" s="164">
        <f>+Vigencia!Q35</f>
        <v>0</v>
      </c>
      <c r="K3" s="163">
        <f>+Vigencia!Q42</f>
        <v>0</v>
      </c>
      <c r="L3" s="163">
        <f>+Vigencia!Q46</f>
        <v>0</v>
      </c>
      <c r="M3" s="515" t="s">
        <v>1862</v>
      </c>
      <c r="N3" s="515" t="s">
        <v>1863</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3" customWidth="1"/>
    <col min="4" max="4" width="90.875" customWidth="1"/>
    <col min="5" max="6" width="14.875" customWidth="1"/>
    <col min="7" max="12" width="18.875" customWidth="1"/>
    <col min="13" max="14" width="85.875" customWidth="1"/>
  </cols>
  <sheetData>
    <row r="1" spans="2:14" ht="18">
      <c r="C1" s="160"/>
      <c r="D1" s="160" t="str">
        <f>"Localidad: "&amp;Vigencia!R22</f>
        <v>Localidad: 13. TEUSAQUILLO</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c r="C3" s="161">
        <f>Metas!B3</f>
        <v>1</v>
      </c>
      <c r="D3" s="144" t="str">
        <f>Metas!C3</f>
        <v>Lograr el 100% de implementación de las acciones para la prevención y atención de la violencia intrafamiliar el maltrato infantil y la violencia sexual.</v>
      </c>
      <c r="E3" s="172"/>
      <c r="F3" s="173"/>
      <c r="G3" s="164">
        <f>+Vigencia!R23</f>
        <v>0</v>
      </c>
      <c r="H3" s="164">
        <f>+Vigencia!R27</f>
        <v>0</v>
      </c>
      <c r="I3" s="164">
        <f>+Vigencia!R31</f>
        <v>0</v>
      </c>
      <c r="J3" s="164">
        <f>+Vigencia!R35</f>
        <v>0</v>
      </c>
      <c r="K3" s="163">
        <f>+Vigencia!R42</f>
        <v>0</v>
      </c>
      <c r="L3" s="163">
        <f>+Vigencia!R46</f>
        <v>0</v>
      </c>
      <c r="M3" s="515" t="s">
        <v>1860</v>
      </c>
      <c r="N3" s="515" t="s">
        <v>1861</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0.625" customWidth="1"/>
    <col min="4" max="4" width="90.875" customWidth="1"/>
    <col min="5" max="6" width="14.875" customWidth="1"/>
    <col min="7" max="12" width="18.875" customWidth="1"/>
    <col min="13" max="14" width="85.875" customWidth="1"/>
  </cols>
  <sheetData>
    <row r="1" spans="2:14" ht="18">
      <c r="C1" s="160"/>
      <c r="D1" s="160" t="str">
        <f>"Localidad: "&amp;Vigencia!S22</f>
        <v>Localidad: 14. LOS MARTIRES</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c r="C3" s="161">
        <f>Metas!B3</f>
        <v>1</v>
      </c>
      <c r="D3" s="144" t="str">
        <f>Metas!C3</f>
        <v>Lograr el 100% de implementación de las acciones para la prevención y atención de la violencia intrafamiliar el maltrato infantil y la violencia sexual.</v>
      </c>
      <c r="E3" s="172"/>
      <c r="F3" s="173"/>
      <c r="G3" s="164">
        <f>+Vigencia!S23</f>
        <v>0</v>
      </c>
      <c r="H3" s="164">
        <f>+Vigencia!S27</f>
        <v>0</v>
      </c>
      <c r="I3" s="164">
        <f>+Vigencia!S31</f>
        <v>0</v>
      </c>
      <c r="J3" s="164">
        <f>+Vigencia!S35</f>
        <v>0</v>
      </c>
      <c r="K3" s="163">
        <f>+Vigencia!S42</f>
        <v>0</v>
      </c>
      <c r="L3" s="163">
        <f>+Vigencia!S46</f>
        <v>0</v>
      </c>
      <c r="M3" s="515" t="s">
        <v>1857</v>
      </c>
      <c r="N3" s="515" t="s">
        <v>1859</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2.875" customWidth="1"/>
    <col min="4" max="4" width="90.875" customWidth="1"/>
    <col min="5" max="6" width="14.875" customWidth="1"/>
    <col min="7" max="12" width="18.875" customWidth="1"/>
    <col min="13" max="14" width="85.875" customWidth="1"/>
  </cols>
  <sheetData>
    <row r="1" spans="2:14" ht="18">
      <c r="C1" s="160"/>
      <c r="D1" s="160" t="str">
        <f>"Localidad: "&amp;Vigencia!T22</f>
        <v>Localidad: 15. ANTONIO NARIÑO</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c r="C3" s="161">
        <f>Metas!B3</f>
        <v>1</v>
      </c>
      <c r="D3" s="144" t="str">
        <f>Metas!C3</f>
        <v>Lograr el 100% de implementación de las acciones para la prevención y atención de la violencia intrafamiliar el maltrato infantil y la violencia sexual.</v>
      </c>
      <c r="E3" s="172"/>
      <c r="F3" s="173"/>
      <c r="G3" s="164">
        <f>+Vigencia!T23</f>
        <v>0</v>
      </c>
      <c r="H3" s="164">
        <f>+Vigencia!T27</f>
        <v>0</v>
      </c>
      <c r="I3" s="164">
        <f>+Vigencia!T31</f>
        <v>0</v>
      </c>
      <c r="J3" s="164">
        <f>+Vigencia!T35</f>
        <v>0</v>
      </c>
      <c r="K3" s="163">
        <f>+Vigencia!T42</f>
        <v>0</v>
      </c>
      <c r="L3" s="163">
        <f>+Vigencia!T46</f>
        <v>0</v>
      </c>
      <c r="M3" s="515" t="s">
        <v>1857</v>
      </c>
      <c r="N3" s="515" t="s">
        <v>1858</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4" customWidth="1"/>
    <col min="4" max="4" width="90.875" customWidth="1"/>
    <col min="5" max="6" width="14.875" customWidth="1"/>
    <col min="7" max="12" width="18.875" customWidth="1"/>
    <col min="13" max="14" width="85.875" customWidth="1"/>
  </cols>
  <sheetData>
    <row r="1" spans="2:14" ht="18">
      <c r="C1" s="160"/>
      <c r="D1" s="160" t="str">
        <f>"Localidad: "&amp;Vigencia!U22</f>
        <v>Localidad: 16. PUENTE ARANDA</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c r="C3" s="161">
        <f>Metas!B3</f>
        <v>1</v>
      </c>
      <c r="D3" s="144" t="str">
        <f>Metas!C3</f>
        <v>Lograr el 100% de implementación de las acciones para la prevención y atención de la violencia intrafamiliar el maltrato infantil y la violencia sexual.</v>
      </c>
      <c r="E3" s="203"/>
      <c r="F3" s="204"/>
      <c r="G3" s="164">
        <f>+Vigencia!U23</f>
        <v>0</v>
      </c>
      <c r="H3" s="164">
        <f>+Vigencia!U27</f>
        <v>0</v>
      </c>
      <c r="I3" s="164">
        <f>+Vigencia!U31</f>
        <v>0</v>
      </c>
      <c r="J3" s="164">
        <f>+Vigencia!U35</f>
        <v>0</v>
      </c>
      <c r="K3" s="163">
        <f>+Vigencia!U42</f>
        <v>0</v>
      </c>
      <c r="L3" s="163">
        <f>+Vigencia!U46</f>
        <v>0</v>
      </c>
      <c r="M3" s="515" t="s">
        <v>1855</v>
      </c>
      <c r="N3" s="515" t="s">
        <v>1856</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5.125" customWidth="1"/>
    <col min="4" max="4" width="90.875" customWidth="1"/>
    <col min="5" max="6" width="14.875" customWidth="1"/>
    <col min="7" max="12" width="18.875" customWidth="1"/>
    <col min="13" max="14" width="85.875" customWidth="1"/>
  </cols>
  <sheetData>
    <row r="1" spans="2:14" ht="18">
      <c r="C1" s="160"/>
      <c r="D1" s="160" t="str">
        <f>"Localidad: "&amp;Vigencia!V22</f>
        <v>Localidad: 17. LA CANDELARIA</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c r="C3" s="161">
        <f>Metas!B3</f>
        <v>1</v>
      </c>
      <c r="D3" s="144" t="str">
        <f>Metas!C3</f>
        <v>Lograr el 100% de implementación de las acciones para la prevención y atención de la violencia intrafamiliar el maltrato infantil y la violencia sexual.</v>
      </c>
      <c r="E3" s="172"/>
      <c r="F3" s="173"/>
      <c r="G3" s="164">
        <f>+Vigencia!V23</f>
        <v>0</v>
      </c>
      <c r="H3" s="164">
        <f>+Vigencia!V27</f>
        <v>0</v>
      </c>
      <c r="I3" s="164">
        <f>+Vigencia!V31</f>
        <v>0</v>
      </c>
      <c r="J3" s="164">
        <f>+Vigencia!V35</f>
        <v>0</v>
      </c>
      <c r="K3" s="163">
        <f>+Vigencia!V42</f>
        <v>0</v>
      </c>
      <c r="L3" s="163">
        <f>+Vigencia!V46</f>
        <v>0</v>
      </c>
      <c r="M3" s="515" t="s">
        <v>1849</v>
      </c>
      <c r="N3" s="515" t="s">
        <v>1850</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0.375" customWidth="1"/>
    <col min="4" max="4" width="90.875" customWidth="1"/>
    <col min="5" max="6" width="14.875" customWidth="1"/>
    <col min="7" max="12" width="18.875" customWidth="1"/>
    <col min="13" max="14" width="85.875" customWidth="1"/>
  </cols>
  <sheetData>
    <row r="1" spans="2:14" ht="18">
      <c r="C1" s="160"/>
      <c r="D1" s="160" t="str">
        <f>"Localidad: "&amp;Vigencia!W22</f>
        <v>Localidad: 18. RAFAEL URIBE URIBE</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c r="C3" s="161">
        <f>Metas!B3</f>
        <v>1</v>
      </c>
      <c r="D3" s="144" t="str">
        <f>Metas!C3</f>
        <v>Lograr el 100% de implementación de las acciones para la prevención y atención de la violencia intrafamiliar el maltrato infantil y la violencia sexual.</v>
      </c>
      <c r="E3" s="205"/>
      <c r="F3" s="206"/>
      <c r="G3" s="164">
        <f>+Vigencia!W23</f>
        <v>0</v>
      </c>
      <c r="H3" s="164">
        <f>+Vigencia!W27</f>
        <v>0</v>
      </c>
      <c r="I3" s="164">
        <f>+Vigencia!W31</f>
        <v>0</v>
      </c>
      <c r="J3" s="164">
        <f>+Vigencia!W35</f>
        <v>0</v>
      </c>
      <c r="K3" s="163">
        <f>+Vigencia!W42</f>
        <v>0</v>
      </c>
      <c r="L3" s="163">
        <f>+Vigencia!W46</f>
        <v>0</v>
      </c>
      <c r="M3" s="515" t="s">
        <v>1853</v>
      </c>
      <c r="N3" s="515" t="s">
        <v>1854</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3" customWidth="1"/>
    <col min="4" max="4" width="90.875" customWidth="1"/>
    <col min="5" max="6" width="14.875" customWidth="1"/>
    <col min="7" max="12" width="18.875" customWidth="1"/>
    <col min="13" max="14" width="85.875" customWidth="1"/>
  </cols>
  <sheetData>
    <row r="1" spans="2:14" ht="18">
      <c r="C1" s="160"/>
      <c r="D1" s="160" t="str">
        <f>"Localidad: "&amp;Vigencia!X22</f>
        <v>Localidad: 19. CIUDAD BOLIVAR</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c r="C3" s="161">
        <f>Metas!B3</f>
        <v>1</v>
      </c>
      <c r="D3" s="144" t="str">
        <f>Metas!C3</f>
        <v>Lograr el 100% de implementación de las acciones para la prevención y atención de la violencia intrafamiliar el maltrato infantil y la violencia sexual.</v>
      </c>
      <c r="E3" s="172"/>
      <c r="F3" s="173"/>
      <c r="G3" s="164">
        <f>+Vigencia!X23</f>
        <v>237881511</v>
      </c>
      <c r="H3" s="164">
        <f>+Vigencia!X27</f>
        <v>382780618</v>
      </c>
      <c r="I3" s="164">
        <f>+Vigencia!X31</f>
        <v>50245554</v>
      </c>
      <c r="J3" s="164">
        <f>+Vigencia!X35</f>
        <v>35092917</v>
      </c>
      <c r="K3" s="163">
        <f>+Vigencia!X42</f>
        <v>576380</v>
      </c>
      <c r="L3" s="163">
        <f>+Vigencia!X46</f>
        <v>576380</v>
      </c>
      <c r="M3" s="515" t="s">
        <v>1851</v>
      </c>
      <c r="N3" s="515" t="s">
        <v>1852</v>
      </c>
    </row>
    <row r="4" spans="2:14">
      <c r="E4" s="174"/>
      <c r="F4" s="174"/>
      <c r="G4" s="139"/>
      <c r="H4" s="139"/>
      <c r="I4" s="139"/>
      <c r="J4" s="139"/>
      <c r="K4" s="139"/>
      <c r="L4" s="139"/>
      <c r="M4" s="102"/>
      <c r="N4" s="102"/>
    </row>
    <row r="5" spans="2:14" ht="30" customHeight="1">
      <c r="B5" s="135"/>
      <c r="C5" s="135"/>
      <c r="D5" s="135"/>
      <c r="E5" s="175"/>
      <c r="F5" s="175"/>
      <c r="G5" s="135">
        <f t="shared" ref="G5:L5" si="0">SUM(G3:G3)</f>
        <v>237881511</v>
      </c>
      <c r="H5" s="135">
        <f t="shared" si="0"/>
        <v>382780618</v>
      </c>
      <c r="I5" s="135">
        <f t="shared" si="0"/>
        <v>50245554</v>
      </c>
      <c r="J5" s="135">
        <f t="shared" si="0"/>
        <v>35092917</v>
      </c>
      <c r="K5" s="135">
        <f t="shared" si="0"/>
        <v>576380</v>
      </c>
      <c r="L5" s="135">
        <f t="shared" si="0"/>
        <v>576380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N105"/>
  <sheetViews>
    <sheetView showGridLines="0" workbookViewId="0">
      <pane xSplit="4" ySplit="2" topLeftCell="E3" activePane="bottomRight" state="frozen"/>
      <selection activeCell="N12" sqref="N12"/>
      <selection pane="topRight" activeCell="N12" sqref="N12"/>
      <selection pane="bottomLeft" activeCell="N12" sqref="N12"/>
      <selection pane="bottomRight" activeCell="N12" sqref="N12"/>
    </sheetView>
  </sheetViews>
  <sheetFormatPr baseColWidth="10" defaultColWidth="12" defaultRowHeight="11.4"/>
  <cols>
    <col min="1" max="1" width="1.875" customWidth="1"/>
    <col min="2" max="2" width="10.125" customWidth="1"/>
    <col min="4" max="4" width="90.875" customWidth="1"/>
    <col min="5" max="6" width="14.875" customWidth="1"/>
    <col min="7" max="12" width="18.875" customWidth="1"/>
    <col min="13" max="14" width="85.875" customWidth="1"/>
  </cols>
  <sheetData>
    <row r="1" spans="2:14" ht="18">
      <c r="C1" s="160"/>
      <c r="D1" s="160" t="str">
        <f>"Localidad: "&amp;Vigencia!Y22</f>
        <v>Localidad: 20. SUMAPAZ</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2" customHeight="1">
      <c r="B3" s="161">
        <v>1</v>
      </c>
      <c r="C3" s="161">
        <f>Metas!B3</f>
        <v>1</v>
      </c>
      <c r="D3" s="144" t="str">
        <f>Metas!C3</f>
        <v>Lograr el 100% de implementación de las acciones para la prevención y atención de la violencia intrafamiliar el maltrato infantil y la violencia sexual.</v>
      </c>
      <c r="E3" s="172"/>
      <c r="F3" s="173"/>
      <c r="G3" s="164">
        <f>+Vigencia!Y23</f>
        <v>0</v>
      </c>
      <c r="H3" s="164">
        <f>+Vigencia!Y27</f>
        <v>0</v>
      </c>
      <c r="I3" s="164">
        <f>+Vigencia!Y31</f>
        <v>0</v>
      </c>
      <c r="J3" s="164">
        <f>+Vigencia!Y35</f>
        <v>0</v>
      </c>
      <c r="K3" s="163">
        <f>+Vigencia!Y42</f>
        <v>0</v>
      </c>
      <c r="L3" s="163">
        <f>+Vigencia!Y46</f>
        <v>0</v>
      </c>
      <c r="M3" s="515" t="s">
        <v>1849</v>
      </c>
      <c r="N3" s="515" t="s">
        <v>1850</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N105"/>
  <sheetViews>
    <sheetView showGridLines="0" workbookViewId="0">
      <pane xSplit="4" ySplit="2" topLeftCell="E3" activePane="bottomRight" state="frozen"/>
      <selection activeCell="A4" sqref="A4"/>
      <selection pane="topRight" activeCell="A4" sqref="A4"/>
      <selection pane="bottomLeft" activeCell="A4" sqref="A4"/>
      <selection pane="bottomRight" activeCell="E3" sqref="E3"/>
    </sheetView>
  </sheetViews>
  <sheetFormatPr baseColWidth="10" defaultColWidth="12" defaultRowHeight="11.4"/>
  <cols>
    <col min="1" max="1" width="1.875" customWidth="1"/>
    <col min="2" max="2" width="10.375" customWidth="1"/>
    <col min="4" max="4" width="90.875" customWidth="1"/>
    <col min="5" max="6" width="14.875" customWidth="1"/>
    <col min="7" max="12" width="18.875" customWidth="1"/>
    <col min="13" max="14" width="85.875" customWidth="1"/>
  </cols>
  <sheetData>
    <row r="1" spans="2:14" ht="18">
      <c r="C1" s="160"/>
      <c r="D1" s="160" t="str">
        <f>"Localidad: "&amp;Vigencia!Z22</f>
        <v>Localidad: METROPOLITANO</v>
      </c>
    </row>
    <row r="2" spans="2:14" ht="39.9"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Lograr el 100% de implementación de las acciones para la prevención y atención de la violencia intrafamiliar el maltrato infantil y la violencia sexual.</v>
      </c>
      <c r="E3" s="172"/>
      <c r="F3" s="173"/>
      <c r="G3" s="164">
        <f>+Vigencia!Z23</f>
        <v>0</v>
      </c>
      <c r="H3" s="164">
        <f>+Vigencia!Z27</f>
        <v>0</v>
      </c>
      <c r="I3" s="164">
        <f>+Vigencia!Z31</f>
        <v>0</v>
      </c>
      <c r="J3" s="164">
        <f>+Vigencia!Z35</f>
        <v>0</v>
      </c>
      <c r="K3" s="163">
        <f>+Vigencia!Z42</f>
        <v>0</v>
      </c>
      <c r="L3" s="163">
        <f>+Vigencia!Z46</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S20"/>
  <sheetViews>
    <sheetView showGridLines="0" topLeftCell="A2" workbookViewId="0">
      <selection activeCell="C20" sqref="C20"/>
    </sheetView>
  </sheetViews>
  <sheetFormatPr baseColWidth="10" defaultColWidth="12" defaultRowHeight="15.6"/>
  <cols>
    <col min="1" max="1" width="8.625" style="199" bestFit="1" customWidth="1"/>
    <col min="2" max="2" width="29.375" customWidth="1"/>
    <col min="3" max="3" width="40.375" bestFit="1" customWidth="1"/>
  </cols>
  <sheetData>
    <row r="1" spans="1:19" ht="11.4">
      <c r="A1"/>
    </row>
    <row r="2" spans="1:19" ht="36">
      <c r="A2" s="187" t="s">
        <v>166</v>
      </c>
      <c r="B2" s="187" t="s">
        <v>167</v>
      </c>
      <c r="C2" s="187" t="s">
        <v>168</v>
      </c>
      <c r="D2" s="187" t="s">
        <v>169</v>
      </c>
      <c r="E2" s="187" t="s">
        <v>170</v>
      </c>
      <c r="F2" s="187" t="s">
        <v>171</v>
      </c>
      <c r="G2" s="187" t="s">
        <v>172</v>
      </c>
      <c r="H2" s="187" t="s">
        <v>173</v>
      </c>
      <c r="I2" s="187" t="s">
        <v>174</v>
      </c>
      <c r="J2" s="187" t="s">
        <v>175</v>
      </c>
      <c r="K2" s="187" t="s">
        <v>176</v>
      </c>
      <c r="L2" s="187" t="s">
        <v>177</v>
      </c>
      <c r="M2" s="187" t="s">
        <v>178</v>
      </c>
      <c r="N2" s="187" t="s">
        <v>179</v>
      </c>
      <c r="O2" s="187" t="s">
        <v>180</v>
      </c>
      <c r="P2" s="187" t="s">
        <v>181</v>
      </c>
      <c r="Q2" s="187" t="s">
        <v>182</v>
      </c>
      <c r="R2" s="187" t="s">
        <v>183</v>
      </c>
      <c r="S2" s="187" t="s">
        <v>184</v>
      </c>
    </row>
    <row r="3" spans="1:19" ht="11.4">
      <c r="A3" s="506">
        <v>1</v>
      </c>
      <c r="B3" s="507" t="str">
        <f>VLOOKUP(VALUE(A3),Metas!$B$3:$C$4992,2,0)</f>
        <v>Lograr el 100% de implementación de las acciones para la prevención y atención de la violencia intrafamiliar el maltrato infantil y la violencia sexual.</v>
      </c>
      <c r="C3" s="188" t="s">
        <v>185</v>
      </c>
      <c r="D3" s="189">
        <v>0</v>
      </c>
      <c r="E3" s="189">
        <v>0</v>
      </c>
      <c r="F3" s="189">
        <v>0</v>
      </c>
      <c r="G3" s="189">
        <v>0</v>
      </c>
      <c r="H3" s="189">
        <v>0</v>
      </c>
      <c r="I3" s="190">
        <v>0</v>
      </c>
      <c r="J3" s="190">
        <v>0</v>
      </c>
      <c r="K3" s="190">
        <v>0</v>
      </c>
      <c r="L3" s="190">
        <v>0</v>
      </c>
      <c r="M3" s="190">
        <v>0</v>
      </c>
      <c r="N3" s="189">
        <v>0</v>
      </c>
      <c r="O3" s="189">
        <v>0</v>
      </c>
      <c r="P3" s="190">
        <v>0</v>
      </c>
      <c r="Q3" s="190">
        <v>0</v>
      </c>
      <c r="R3" s="191">
        <f>+D3+F3+H3+J3+L3+N3+P3</f>
        <v>0</v>
      </c>
      <c r="S3" s="191">
        <f>+E3+G3+I3+K3+M3+O3+Q3</f>
        <v>0</v>
      </c>
    </row>
    <row r="4" spans="1:19" ht="11.4">
      <c r="A4" s="506"/>
      <c r="B4" s="507"/>
      <c r="C4" s="192" t="s">
        <v>186</v>
      </c>
      <c r="D4" s="189">
        <v>0</v>
      </c>
      <c r="E4" s="189">
        <v>0</v>
      </c>
      <c r="F4" s="189">
        <v>0</v>
      </c>
      <c r="G4" s="189">
        <v>0</v>
      </c>
      <c r="H4" s="189">
        <v>0</v>
      </c>
      <c r="I4" s="189">
        <v>0</v>
      </c>
      <c r="J4" s="189">
        <v>0</v>
      </c>
      <c r="K4" s="189">
        <v>0</v>
      </c>
      <c r="L4" s="189">
        <v>0</v>
      </c>
      <c r="M4" s="189">
        <v>0</v>
      </c>
      <c r="N4" s="189">
        <v>0</v>
      </c>
      <c r="O4" s="189">
        <v>0</v>
      </c>
      <c r="P4" s="189">
        <v>0</v>
      </c>
      <c r="Q4" s="189">
        <v>0</v>
      </c>
      <c r="R4" s="191">
        <f t="shared" ref="R4:S19" si="0">+D4+F4+H4+J4+L4+N4+P4</f>
        <v>0</v>
      </c>
      <c r="S4" s="191">
        <f t="shared" si="0"/>
        <v>0</v>
      </c>
    </row>
    <row r="5" spans="1:19" ht="11.4">
      <c r="A5" s="506"/>
      <c r="B5" s="507"/>
      <c r="C5" s="188" t="s">
        <v>187</v>
      </c>
      <c r="D5" s="190">
        <v>0</v>
      </c>
      <c r="E5" s="190">
        <v>0</v>
      </c>
      <c r="F5" s="190">
        <v>0</v>
      </c>
      <c r="G5" s="190">
        <v>0</v>
      </c>
      <c r="H5" s="190">
        <v>0</v>
      </c>
      <c r="I5" s="190">
        <v>0</v>
      </c>
      <c r="J5" s="190">
        <v>0</v>
      </c>
      <c r="K5" s="190">
        <v>0</v>
      </c>
      <c r="L5" s="190">
        <v>0</v>
      </c>
      <c r="M5" s="190">
        <v>0</v>
      </c>
      <c r="N5" s="190">
        <v>0</v>
      </c>
      <c r="O5" s="190">
        <v>0</v>
      </c>
      <c r="P5" s="190">
        <v>0</v>
      </c>
      <c r="Q5" s="190">
        <v>0</v>
      </c>
      <c r="R5" s="191">
        <f t="shared" si="0"/>
        <v>0</v>
      </c>
      <c r="S5" s="191">
        <f t="shared" si="0"/>
        <v>0</v>
      </c>
    </row>
    <row r="6" spans="1:19" ht="11.4">
      <c r="A6" s="506"/>
      <c r="B6" s="507"/>
      <c r="C6" s="188" t="s">
        <v>188</v>
      </c>
      <c r="D6" s="189">
        <v>0</v>
      </c>
      <c r="E6" s="189">
        <v>0</v>
      </c>
      <c r="F6" s="190">
        <v>0</v>
      </c>
      <c r="G6" s="190">
        <v>0</v>
      </c>
      <c r="H6" s="190">
        <v>0</v>
      </c>
      <c r="I6" s="190">
        <v>0</v>
      </c>
      <c r="J6" s="190">
        <v>0</v>
      </c>
      <c r="K6" s="190">
        <v>0</v>
      </c>
      <c r="L6" s="190">
        <v>0</v>
      </c>
      <c r="M6" s="190">
        <v>0</v>
      </c>
      <c r="N6" s="190">
        <v>0</v>
      </c>
      <c r="O6" s="190">
        <v>0</v>
      </c>
      <c r="P6" s="190">
        <v>0</v>
      </c>
      <c r="Q6" s="190">
        <v>0</v>
      </c>
      <c r="R6" s="191">
        <f t="shared" si="0"/>
        <v>0</v>
      </c>
      <c r="S6" s="191">
        <f t="shared" si="0"/>
        <v>0</v>
      </c>
    </row>
    <row r="7" spans="1:19" ht="11.4">
      <c r="A7" s="506"/>
      <c r="B7" s="507"/>
      <c r="C7" s="188" t="s">
        <v>189</v>
      </c>
      <c r="D7" s="189">
        <v>0</v>
      </c>
      <c r="E7" s="189">
        <v>0</v>
      </c>
      <c r="F7" s="190">
        <v>0</v>
      </c>
      <c r="G7" s="190">
        <v>0</v>
      </c>
      <c r="H7" s="190">
        <v>0</v>
      </c>
      <c r="I7" s="190">
        <v>0</v>
      </c>
      <c r="J7" s="190">
        <v>0</v>
      </c>
      <c r="K7" s="190">
        <v>0</v>
      </c>
      <c r="L7" s="190">
        <v>0</v>
      </c>
      <c r="M7" s="190">
        <v>0</v>
      </c>
      <c r="N7" s="190">
        <v>0</v>
      </c>
      <c r="O7" s="190">
        <v>0</v>
      </c>
      <c r="P7" s="190">
        <v>0</v>
      </c>
      <c r="Q7" s="190">
        <v>0</v>
      </c>
      <c r="R7" s="191">
        <f t="shared" si="0"/>
        <v>0</v>
      </c>
      <c r="S7" s="191">
        <f t="shared" si="0"/>
        <v>0</v>
      </c>
    </row>
    <row r="8" spans="1:19" ht="11.4">
      <c r="A8" s="506"/>
      <c r="B8" s="507"/>
      <c r="C8" s="192" t="s">
        <v>190</v>
      </c>
      <c r="D8" s="189">
        <v>0</v>
      </c>
      <c r="E8" s="189">
        <v>0</v>
      </c>
      <c r="F8" s="190">
        <v>0</v>
      </c>
      <c r="G8" s="190">
        <v>0</v>
      </c>
      <c r="H8" s="190">
        <v>0</v>
      </c>
      <c r="I8" s="190">
        <v>0</v>
      </c>
      <c r="J8" s="190">
        <v>0</v>
      </c>
      <c r="K8" s="190">
        <v>0</v>
      </c>
      <c r="L8" s="190">
        <v>0</v>
      </c>
      <c r="M8" s="190">
        <v>0</v>
      </c>
      <c r="N8" s="190">
        <v>0</v>
      </c>
      <c r="O8" s="190">
        <v>3</v>
      </c>
      <c r="P8" s="190">
        <v>0</v>
      </c>
      <c r="Q8" s="190">
        <v>0</v>
      </c>
      <c r="R8" s="191">
        <f t="shared" si="0"/>
        <v>0</v>
      </c>
      <c r="S8" s="191">
        <f t="shared" si="0"/>
        <v>3</v>
      </c>
    </row>
    <row r="9" spans="1:19" ht="12">
      <c r="A9" s="506"/>
      <c r="B9" s="507"/>
      <c r="C9" s="193" t="s">
        <v>191</v>
      </c>
      <c r="D9" s="194">
        <f t="shared" ref="D9:M9" si="1">SUM(D3:D8)</f>
        <v>0</v>
      </c>
      <c r="E9" s="194">
        <f t="shared" si="1"/>
        <v>0</v>
      </c>
      <c r="F9" s="194">
        <f t="shared" si="1"/>
        <v>0</v>
      </c>
      <c r="G9" s="194">
        <f t="shared" si="1"/>
        <v>0</v>
      </c>
      <c r="H9" s="194">
        <f t="shared" si="1"/>
        <v>0</v>
      </c>
      <c r="I9" s="194">
        <f t="shared" si="1"/>
        <v>0</v>
      </c>
      <c r="J9" s="194">
        <f t="shared" si="1"/>
        <v>0</v>
      </c>
      <c r="K9" s="194">
        <f t="shared" si="1"/>
        <v>0</v>
      </c>
      <c r="L9" s="194">
        <f t="shared" si="1"/>
        <v>0</v>
      </c>
      <c r="M9" s="194">
        <f t="shared" si="1"/>
        <v>0</v>
      </c>
      <c r="N9" s="194">
        <f>SUM(N3:N8)</f>
        <v>0</v>
      </c>
      <c r="O9" s="194">
        <f>SUM(O3:O8)</f>
        <v>3</v>
      </c>
      <c r="P9" s="194">
        <f>SUM(P3:P8)</f>
        <v>0</v>
      </c>
      <c r="Q9" s="194">
        <f>SUM(Q3:Q8)</f>
        <v>0</v>
      </c>
      <c r="R9" s="195">
        <f t="shared" si="0"/>
        <v>0</v>
      </c>
      <c r="S9" s="195">
        <f t="shared" si="0"/>
        <v>3</v>
      </c>
    </row>
    <row r="10" spans="1:19" ht="11.4">
      <c r="A10" s="506"/>
      <c r="B10" s="507"/>
      <c r="C10" s="188" t="s">
        <v>192</v>
      </c>
      <c r="D10" s="189">
        <v>0</v>
      </c>
      <c r="E10" s="189">
        <v>0</v>
      </c>
      <c r="F10" s="189">
        <v>0</v>
      </c>
      <c r="G10" s="189">
        <v>0</v>
      </c>
      <c r="H10" s="189">
        <v>0</v>
      </c>
      <c r="I10" s="190">
        <v>0</v>
      </c>
      <c r="J10" s="190">
        <v>0</v>
      </c>
      <c r="K10" s="190">
        <v>0</v>
      </c>
      <c r="L10" s="190">
        <v>0</v>
      </c>
      <c r="M10" s="190">
        <v>0</v>
      </c>
      <c r="N10" s="189">
        <v>0</v>
      </c>
      <c r="O10" s="189">
        <v>0</v>
      </c>
      <c r="P10" s="190">
        <v>0</v>
      </c>
      <c r="Q10" s="190">
        <v>0</v>
      </c>
      <c r="R10" s="191">
        <f t="shared" si="0"/>
        <v>0</v>
      </c>
      <c r="S10" s="191">
        <f t="shared" si="0"/>
        <v>0</v>
      </c>
    </row>
    <row r="11" spans="1:19" ht="11.4">
      <c r="A11" s="506"/>
      <c r="B11" s="507"/>
      <c r="C11" s="188" t="s">
        <v>193</v>
      </c>
      <c r="D11" s="189">
        <v>0</v>
      </c>
      <c r="E11" s="189">
        <v>1</v>
      </c>
      <c r="F11" s="189">
        <v>0</v>
      </c>
      <c r="G11" s="189">
        <v>0</v>
      </c>
      <c r="H11" s="189">
        <v>0</v>
      </c>
      <c r="I11" s="190">
        <v>0</v>
      </c>
      <c r="J11" s="190">
        <v>0</v>
      </c>
      <c r="K11" s="190">
        <v>0</v>
      </c>
      <c r="L11" s="190">
        <v>0</v>
      </c>
      <c r="M11" s="190">
        <v>0</v>
      </c>
      <c r="N11" s="189">
        <v>1</v>
      </c>
      <c r="O11" s="189">
        <v>0</v>
      </c>
      <c r="P11" s="190">
        <v>0</v>
      </c>
      <c r="Q11" s="190">
        <v>0</v>
      </c>
      <c r="R11" s="191">
        <f t="shared" si="0"/>
        <v>1</v>
      </c>
      <c r="S11" s="191">
        <f t="shared" si="0"/>
        <v>1</v>
      </c>
    </row>
    <row r="12" spans="1:19" ht="11.4">
      <c r="A12" s="506"/>
      <c r="B12" s="507"/>
      <c r="C12" s="196" t="s">
        <v>194</v>
      </c>
      <c r="D12" s="189">
        <v>0</v>
      </c>
      <c r="E12" s="189">
        <v>0</v>
      </c>
      <c r="F12" s="189">
        <v>0</v>
      </c>
      <c r="G12" s="189">
        <v>0</v>
      </c>
      <c r="H12" s="189">
        <v>0</v>
      </c>
      <c r="I12" s="190">
        <v>0</v>
      </c>
      <c r="J12" s="190">
        <v>0</v>
      </c>
      <c r="K12" s="190">
        <v>0</v>
      </c>
      <c r="L12" s="190">
        <v>0</v>
      </c>
      <c r="M12" s="190">
        <v>0</v>
      </c>
      <c r="N12" s="189">
        <v>0</v>
      </c>
      <c r="O12" s="189">
        <v>0</v>
      </c>
      <c r="P12" s="190">
        <v>0</v>
      </c>
      <c r="Q12" s="190">
        <v>0</v>
      </c>
      <c r="R12" s="191">
        <f t="shared" si="0"/>
        <v>0</v>
      </c>
      <c r="S12" s="191">
        <f t="shared" si="0"/>
        <v>0</v>
      </c>
    </row>
    <row r="13" spans="1:19" ht="11.4">
      <c r="A13" s="506"/>
      <c r="B13" s="507"/>
      <c r="C13" s="196" t="s">
        <v>195</v>
      </c>
      <c r="D13" s="189">
        <v>0</v>
      </c>
      <c r="E13" s="189">
        <v>0</v>
      </c>
      <c r="F13" s="189">
        <v>1</v>
      </c>
      <c r="G13" s="189">
        <v>0</v>
      </c>
      <c r="H13" s="189">
        <v>0</v>
      </c>
      <c r="I13" s="190">
        <v>1</v>
      </c>
      <c r="J13" s="190">
        <v>0</v>
      </c>
      <c r="K13" s="190">
        <v>0</v>
      </c>
      <c r="L13" s="190">
        <v>0</v>
      </c>
      <c r="M13" s="190">
        <v>0</v>
      </c>
      <c r="N13" s="189">
        <v>0</v>
      </c>
      <c r="O13" s="189">
        <v>0</v>
      </c>
      <c r="P13" s="190">
        <v>0</v>
      </c>
      <c r="Q13" s="190">
        <v>0</v>
      </c>
      <c r="R13" s="191">
        <f t="shared" si="0"/>
        <v>1</v>
      </c>
      <c r="S13" s="191">
        <f t="shared" si="0"/>
        <v>1</v>
      </c>
    </row>
    <row r="14" spans="1:19" ht="11.4">
      <c r="A14" s="506"/>
      <c r="B14" s="507"/>
      <c r="C14" s="196" t="s">
        <v>196</v>
      </c>
      <c r="D14" s="189">
        <v>0</v>
      </c>
      <c r="E14" s="189">
        <v>0</v>
      </c>
      <c r="F14" s="189">
        <v>0</v>
      </c>
      <c r="G14" s="189">
        <v>0</v>
      </c>
      <c r="H14" s="189">
        <v>0</v>
      </c>
      <c r="I14" s="190">
        <v>0</v>
      </c>
      <c r="J14" s="190">
        <v>0</v>
      </c>
      <c r="K14" s="190">
        <v>0</v>
      </c>
      <c r="L14" s="190">
        <v>0</v>
      </c>
      <c r="M14" s="190">
        <v>0</v>
      </c>
      <c r="N14" s="189">
        <v>0</v>
      </c>
      <c r="O14" s="189">
        <v>1</v>
      </c>
      <c r="P14" s="190">
        <v>0</v>
      </c>
      <c r="Q14" s="190">
        <v>0</v>
      </c>
      <c r="R14" s="191">
        <f t="shared" si="0"/>
        <v>0</v>
      </c>
      <c r="S14" s="191">
        <f t="shared" si="0"/>
        <v>1</v>
      </c>
    </row>
    <row r="15" spans="1:19" ht="11.4">
      <c r="A15" s="506"/>
      <c r="B15" s="507"/>
      <c r="C15" s="196" t="s">
        <v>197</v>
      </c>
      <c r="D15" s="189">
        <v>0</v>
      </c>
      <c r="E15" s="189">
        <v>0</v>
      </c>
      <c r="F15" s="189">
        <v>0</v>
      </c>
      <c r="G15" s="189">
        <v>0</v>
      </c>
      <c r="H15" s="189">
        <v>0</v>
      </c>
      <c r="I15" s="190">
        <v>0</v>
      </c>
      <c r="J15" s="190">
        <v>0</v>
      </c>
      <c r="K15" s="190">
        <v>0</v>
      </c>
      <c r="L15" s="190">
        <v>0</v>
      </c>
      <c r="M15" s="190">
        <v>0</v>
      </c>
      <c r="N15" s="189">
        <v>0</v>
      </c>
      <c r="O15" s="189">
        <v>0</v>
      </c>
      <c r="P15" s="190">
        <v>0</v>
      </c>
      <c r="Q15" s="190">
        <v>0</v>
      </c>
      <c r="R15" s="191">
        <f t="shared" si="0"/>
        <v>0</v>
      </c>
      <c r="S15" s="191">
        <f t="shared" si="0"/>
        <v>0</v>
      </c>
    </row>
    <row r="16" spans="1:19" ht="11.4">
      <c r="A16" s="506"/>
      <c r="B16" s="507"/>
      <c r="C16" s="196" t="s">
        <v>198</v>
      </c>
      <c r="D16" s="189">
        <v>25</v>
      </c>
      <c r="E16" s="189">
        <v>12</v>
      </c>
      <c r="F16" s="189">
        <v>382</v>
      </c>
      <c r="G16" s="189">
        <v>376</v>
      </c>
      <c r="H16" s="189">
        <v>1969</v>
      </c>
      <c r="I16" s="190">
        <v>2162</v>
      </c>
      <c r="J16" s="190">
        <v>3863</v>
      </c>
      <c r="K16" s="190">
        <v>3921</v>
      </c>
      <c r="L16" s="190">
        <v>1534</v>
      </c>
      <c r="M16" s="190">
        <v>1718</v>
      </c>
      <c r="N16" s="189">
        <v>895</v>
      </c>
      <c r="O16" s="189">
        <v>1910</v>
      </c>
      <c r="P16" s="190">
        <v>161</v>
      </c>
      <c r="Q16" s="190">
        <v>229</v>
      </c>
      <c r="R16" s="191">
        <f t="shared" si="0"/>
        <v>8829</v>
      </c>
      <c r="S16" s="191">
        <f t="shared" si="0"/>
        <v>10328</v>
      </c>
    </row>
    <row r="17" spans="1:19" ht="12">
      <c r="A17" s="506"/>
      <c r="B17" s="507"/>
      <c r="C17" s="193" t="s">
        <v>199</v>
      </c>
      <c r="D17" s="194">
        <f t="shared" ref="D17:Q17" si="2">SUM(D9:D16)</f>
        <v>25</v>
      </c>
      <c r="E17" s="194">
        <f t="shared" si="2"/>
        <v>13</v>
      </c>
      <c r="F17" s="194">
        <f t="shared" si="2"/>
        <v>383</v>
      </c>
      <c r="G17" s="194">
        <f t="shared" si="2"/>
        <v>376</v>
      </c>
      <c r="H17" s="194">
        <f t="shared" si="2"/>
        <v>1969</v>
      </c>
      <c r="I17" s="194">
        <f t="shared" si="2"/>
        <v>2163</v>
      </c>
      <c r="J17" s="194">
        <f t="shared" si="2"/>
        <v>3863</v>
      </c>
      <c r="K17" s="194">
        <f t="shared" si="2"/>
        <v>3921</v>
      </c>
      <c r="L17" s="194">
        <f t="shared" si="2"/>
        <v>1534</v>
      </c>
      <c r="M17" s="194">
        <f t="shared" si="2"/>
        <v>1718</v>
      </c>
      <c r="N17" s="194">
        <f t="shared" si="2"/>
        <v>896</v>
      </c>
      <c r="O17" s="194">
        <f t="shared" si="2"/>
        <v>1914</v>
      </c>
      <c r="P17" s="194">
        <f t="shared" si="2"/>
        <v>161</v>
      </c>
      <c r="Q17" s="194">
        <f t="shared" si="2"/>
        <v>229</v>
      </c>
      <c r="R17" s="194">
        <f t="shared" si="0"/>
        <v>8831</v>
      </c>
      <c r="S17" s="194">
        <f>+E17+G17+I17+K17+M17+O17+Q17</f>
        <v>10334</v>
      </c>
    </row>
    <row r="18" spans="1:19" ht="11.4">
      <c r="A18" s="506"/>
      <c r="B18" s="507"/>
      <c r="C18" s="196" t="s">
        <v>1839</v>
      </c>
      <c r="D18" s="380">
        <v>10</v>
      </c>
      <c r="E18" s="380">
        <v>8</v>
      </c>
      <c r="F18" s="380">
        <v>52</v>
      </c>
      <c r="G18" s="380">
        <v>56</v>
      </c>
      <c r="H18" s="381">
        <v>114</v>
      </c>
      <c r="I18" s="380">
        <v>177</v>
      </c>
      <c r="J18" s="380">
        <v>28</v>
      </c>
      <c r="K18" s="380">
        <v>95</v>
      </c>
      <c r="L18" s="381">
        <v>10</v>
      </c>
      <c r="M18" s="381">
        <v>81</v>
      </c>
      <c r="N18" s="381">
        <v>9</v>
      </c>
      <c r="O18" s="381">
        <v>127</v>
      </c>
      <c r="P18" s="381">
        <v>11</v>
      </c>
      <c r="Q18" s="381">
        <v>41</v>
      </c>
      <c r="R18" s="382">
        <f>+D18+F18+H18+J18+L18+N18+P18</f>
        <v>234</v>
      </c>
      <c r="S18" s="382">
        <f>+E18+G18+I18+K18+M18+O18+Q18</f>
        <v>585</v>
      </c>
    </row>
    <row r="19" spans="1:19" ht="11.4">
      <c r="A19" s="506"/>
      <c r="B19" s="507"/>
      <c r="C19" s="196" t="s">
        <v>200</v>
      </c>
      <c r="D19" s="189">
        <v>0</v>
      </c>
      <c r="E19" s="189">
        <v>0</v>
      </c>
      <c r="F19" s="189">
        <v>0</v>
      </c>
      <c r="G19" s="189">
        <v>0</v>
      </c>
      <c r="H19" s="189">
        <v>1</v>
      </c>
      <c r="I19" s="190">
        <v>0</v>
      </c>
      <c r="J19" s="190">
        <v>1</v>
      </c>
      <c r="K19" s="190">
        <v>2</v>
      </c>
      <c r="L19" s="190">
        <v>0</v>
      </c>
      <c r="M19" s="190">
        <v>0</v>
      </c>
      <c r="N19" s="189">
        <v>0</v>
      </c>
      <c r="O19" s="189">
        <v>0</v>
      </c>
      <c r="P19" s="190">
        <v>0</v>
      </c>
      <c r="Q19" s="190">
        <v>0</v>
      </c>
      <c r="R19" s="191">
        <f t="shared" si="0"/>
        <v>2</v>
      </c>
      <c r="S19" s="191">
        <f t="shared" si="0"/>
        <v>2</v>
      </c>
    </row>
    <row r="20" spans="1:19" ht="12">
      <c r="A20" s="506"/>
      <c r="B20" s="507"/>
      <c r="C20" s="197"/>
      <c r="D20" s="198">
        <f t="shared" ref="D20:S20" si="3">+D17</f>
        <v>25</v>
      </c>
      <c r="E20" s="198">
        <f t="shared" si="3"/>
        <v>13</v>
      </c>
      <c r="F20" s="198">
        <f t="shared" si="3"/>
        <v>383</v>
      </c>
      <c r="G20" s="198">
        <f t="shared" si="3"/>
        <v>376</v>
      </c>
      <c r="H20" s="198">
        <f t="shared" si="3"/>
        <v>1969</v>
      </c>
      <c r="I20" s="198">
        <f t="shared" si="3"/>
        <v>2163</v>
      </c>
      <c r="J20" s="198">
        <f t="shared" si="3"/>
        <v>3863</v>
      </c>
      <c r="K20" s="198">
        <f t="shared" si="3"/>
        <v>3921</v>
      </c>
      <c r="L20" s="198">
        <f t="shared" si="3"/>
        <v>1534</v>
      </c>
      <c r="M20" s="198">
        <f t="shared" si="3"/>
        <v>1718</v>
      </c>
      <c r="N20" s="198">
        <f t="shared" si="3"/>
        <v>896</v>
      </c>
      <c r="O20" s="198">
        <f t="shared" si="3"/>
        <v>1914</v>
      </c>
      <c r="P20" s="198">
        <f t="shared" si="3"/>
        <v>161</v>
      </c>
      <c r="Q20" s="198">
        <f t="shared" si="3"/>
        <v>229</v>
      </c>
      <c r="R20" s="198">
        <f t="shared" si="3"/>
        <v>8831</v>
      </c>
      <c r="S20" s="198">
        <f t="shared" si="3"/>
        <v>10334</v>
      </c>
    </row>
  </sheetData>
  <mergeCells count="2">
    <mergeCell ref="A3:A20"/>
    <mergeCell ref="B3:B20"/>
  </mergeCells>
  <dataValidations disablePrompts="1" count="1">
    <dataValidation type="whole" allowBlank="1" showInputMessage="1" showErrorMessage="1" sqref="D9:Q9 D17:Q17 R3:S19" xr:uid="{20CA8181-F252-4400-BE77-BA55BA0BB88F}">
      <formula1>0</formula1>
      <formula2>99999999999</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39997558519241921"/>
  </sheetPr>
  <dimension ref="B1:BC208"/>
  <sheetViews>
    <sheetView showGridLines="0" topLeftCell="AW197" zoomScaleNormal="100" workbookViewId="0">
      <selection activeCell="AZ3" sqref="AZ3"/>
    </sheetView>
  </sheetViews>
  <sheetFormatPr baseColWidth="10" defaultColWidth="12" defaultRowHeight="45" customHeight="1"/>
  <cols>
    <col min="1" max="1" width="4.375" style="48" customWidth="1"/>
    <col min="2" max="2" width="14.875" style="48" customWidth="1"/>
    <col min="3" max="3" width="90" style="48" customWidth="1"/>
    <col min="4" max="4" width="4.375" style="48" customWidth="1"/>
    <col min="5" max="5" width="12.375" style="48" customWidth="1"/>
    <col min="6" max="6" width="14.875" style="48" customWidth="1"/>
    <col min="7" max="7" width="90" style="48" customWidth="1"/>
    <col min="8" max="8" width="35.875" style="48" customWidth="1"/>
    <col min="9" max="9" width="22" style="49" customWidth="1"/>
    <col min="10" max="10" width="12.375" style="49" customWidth="1"/>
    <col min="11" max="15" width="15.875" style="48" customWidth="1"/>
    <col min="16" max="16" width="4.375" style="48" customWidth="1"/>
    <col min="17" max="17" width="17.875" style="48" customWidth="1"/>
    <col min="18" max="18" width="65.625" style="48" customWidth="1"/>
    <col min="19" max="19" width="96.875" style="48" customWidth="1"/>
    <col min="20" max="20" width="4.375" style="48" customWidth="1"/>
    <col min="21" max="21" width="14.875" style="48" customWidth="1"/>
    <col min="22" max="22" width="105.875" style="48" customWidth="1"/>
    <col min="23" max="23" width="4.375" style="48" customWidth="1"/>
    <col min="24" max="24" width="14.875" style="48" customWidth="1"/>
    <col min="25" max="25" width="105.875" style="48" customWidth="1"/>
    <col min="26" max="26" width="14.875" style="48" customWidth="1"/>
    <col min="27" max="27" width="4.375" style="48" customWidth="1"/>
    <col min="28" max="28" width="12.375" style="48" customWidth="1"/>
    <col min="29" max="29" width="105.875" style="48" customWidth="1"/>
    <col min="30" max="30" width="14.875" style="48" customWidth="1"/>
    <col min="31" max="31" width="4.375" style="48" customWidth="1"/>
    <col min="32" max="32" width="14.875" style="48" customWidth="1"/>
    <col min="33" max="33" width="105.875" style="48" customWidth="1"/>
    <col min="34" max="35" width="14.875" style="48" customWidth="1"/>
    <col min="36" max="36" width="4.375" style="48" customWidth="1"/>
    <col min="37" max="37" width="12" style="48"/>
    <col min="38" max="38" width="105.625" style="48" customWidth="1"/>
    <col min="39" max="39" width="3.875" style="48" customWidth="1"/>
    <col min="40" max="40" width="12" style="48"/>
    <col min="41" max="41" width="44.875" style="48" bestFit="1" customWidth="1"/>
    <col min="42" max="42" width="84.875" style="48" customWidth="1"/>
    <col min="43" max="44" width="12" style="48"/>
    <col min="45" max="45" width="51.875" style="48" customWidth="1"/>
    <col min="46" max="46" width="120.625" style="48" customWidth="1"/>
    <col min="47" max="47" width="12" style="48"/>
    <col min="48" max="48" width="3.875" style="48" customWidth="1"/>
    <col min="49" max="49" width="12" style="48"/>
    <col min="50" max="50" width="82.375" style="48" customWidth="1"/>
    <col min="51" max="53" width="12" style="48"/>
    <col min="54" max="54" width="14.875" style="48" customWidth="1"/>
    <col min="55" max="55" width="123.375" style="48" customWidth="1"/>
    <col min="56" max="16384" width="12" style="48"/>
  </cols>
  <sheetData>
    <row r="1" spans="2:55" ht="13.8"/>
    <row r="2" spans="2:55" ht="18.75" customHeight="1">
      <c r="B2" s="509" t="s">
        <v>201</v>
      </c>
      <c r="C2" s="509"/>
      <c r="E2" s="509" t="s">
        <v>202</v>
      </c>
      <c r="F2" s="509"/>
      <c r="G2" s="509"/>
      <c r="H2" s="509"/>
      <c r="I2" s="509"/>
      <c r="J2" s="509"/>
      <c r="K2" s="509"/>
      <c r="L2" s="509"/>
      <c r="M2" s="509"/>
      <c r="N2" s="509"/>
      <c r="O2" s="509"/>
      <c r="Q2" s="508" t="s">
        <v>203</v>
      </c>
      <c r="R2" s="508"/>
      <c r="S2" s="508"/>
      <c r="U2" s="509" t="s">
        <v>204</v>
      </c>
      <c r="V2" s="509"/>
      <c r="X2" s="508" t="s">
        <v>205</v>
      </c>
      <c r="Y2" s="508"/>
      <c r="Z2" s="508"/>
      <c r="AB2" s="508" t="s">
        <v>206</v>
      </c>
      <c r="AC2" s="508"/>
      <c r="AD2" s="508"/>
      <c r="AF2" s="510" t="s">
        <v>207</v>
      </c>
      <c r="AG2" s="510"/>
      <c r="AH2" s="510"/>
      <c r="AI2" s="510"/>
      <c r="AK2" s="508" t="s">
        <v>208</v>
      </c>
      <c r="AL2" s="508"/>
      <c r="AN2" s="511" t="s">
        <v>209</v>
      </c>
      <c r="AO2" s="512"/>
      <c r="AP2" s="512"/>
      <c r="AR2" s="513" t="s">
        <v>209</v>
      </c>
      <c r="AS2" s="514"/>
      <c r="AT2" s="514"/>
      <c r="AU2" s="514"/>
      <c r="AW2" s="509" t="s">
        <v>210</v>
      </c>
      <c r="AX2" s="509"/>
    </row>
    <row r="3" spans="2:55" ht="60" customHeight="1">
      <c r="B3" s="50" t="s">
        <v>211</v>
      </c>
      <c r="C3" s="51" t="s">
        <v>212</v>
      </c>
      <c r="E3" s="50" t="s">
        <v>213</v>
      </c>
      <c r="F3" s="52" t="s">
        <v>214</v>
      </c>
      <c r="G3" s="52" t="s">
        <v>215</v>
      </c>
      <c r="H3" s="52" t="s">
        <v>216</v>
      </c>
      <c r="I3" s="52" t="s">
        <v>3</v>
      </c>
      <c r="J3" s="52" t="s">
        <v>217</v>
      </c>
      <c r="K3" s="52" t="s">
        <v>212</v>
      </c>
      <c r="L3" s="52" t="s">
        <v>218</v>
      </c>
      <c r="M3" s="52" t="s">
        <v>219</v>
      </c>
      <c r="N3" s="53" t="s">
        <v>220</v>
      </c>
      <c r="O3" s="53" t="s">
        <v>221</v>
      </c>
      <c r="Q3" s="54" t="s">
        <v>222</v>
      </c>
      <c r="R3" s="54" t="s">
        <v>223</v>
      </c>
      <c r="S3" s="54" t="s">
        <v>224</v>
      </c>
      <c r="U3" s="50" t="s">
        <v>225</v>
      </c>
      <c r="V3" s="51" t="s">
        <v>226</v>
      </c>
      <c r="X3" s="55" t="s">
        <v>227</v>
      </c>
      <c r="Y3" s="55" t="s">
        <v>228</v>
      </c>
      <c r="Z3" s="55" t="s">
        <v>222</v>
      </c>
      <c r="AB3" s="55" t="s">
        <v>229</v>
      </c>
      <c r="AC3" s="55" t="s">
        <v>230</v>
      </c>
      <c r="AD3" s="55" t="s">
        <v>222</v>
      </c>
      <c r="AF3" s="55" t="s">
        <v>231</v>
      </c>
      <c r="AG3" s="55" t="s">
        <v>232</v>
      </c>
      <c r="AH3" s="56" t="s">
        <v>229</v>
      </c>
      <c r="AI3" s="57" t="s">
        <v>222</v>
      </c>
      <c r="AK3" s="55" t="s">
        <v>227</v>
      </c>
      <c r="AL3" s="55" t="s">
        <v>226</v>
      </c>
      <c r="AN3" s="56" t="s">
        <v>5</v>
      </c>
      <c r="AO3" s="58" t="s">
        <v>233</v>
      </c>
      <c r="AP3" s="56" t="s">
        <v>234</v>
      </c>
      <c r="AR3" s="56" t="s">
        <v>93</v>
      </c>
      <c r="AS3" s="58" t="s">
        <v>235</v>
      </c>
      <c r="AT3" s="56" t="s">
        <v>234</v>
      </c>
      <c r="AU3" s="56" t="s">
        <v>5</v>
      </c>
      <c r="AW3" s="56" t="s">
        <v>96</v>
      </c>
      <c r="AX3" s="58" t="s">
        <v>236</v>
      </c>
      <c r="AZ3" s="244" t="s">
        <v>1281</v>
      </c>
      <c r="BA3" s="244" t="s">
        <v>1470</v>
      </c>
      <c r="BB3" s="247" t="s">
        <v>1474</v>
      </c>
      <c r="BC3" s="247" t="s">
        <v>1475</v>
      </c>
    </row>
    <row r="4" spans="2:55" ht="45" customHeight="1">
      <c r="B4" s="59">
        <v>1</v>
      </c>
      <c r="C4" s="60" t="s">
        <v>237</v>
      </c>
      <c r="E4" s="61">
        <v>7790</v>
      </c>
      <c r="F4" s="62">
        <v>149</v>
      </c>
      <c r="G4" s="63" t="s">
        <v>238</v>
      </c>
      <c r="H4" s="63" t="s">
        <v>239</v>
      </c>
      <c r="I4" s="64">
        <v>2020110010149</v>
      </c>
      <c r="J4" s="65">
        <v>40000</v>
      </c>
      <c r="K4" s="63"/>
      <c r="L4" s="66"/>
      <c r="M4" s="66"/>
      <c r="N4" s="60"/>
      <c r="O4" s="67"/>
      <c r="Q4" s="68">
        <v>1</v>
      </c>
      <c r="R4" s="69" t="s">
        <v>240</v>
      </c>
      <c r="S4" s="69" t="s">
        <v>241</v>
      </c>
      <c r="U4" s="59">
        <v>1</v>
      </c>
      <c r="V4" s="67" t="s">
        <v>242</v>
      </c>
      <c r="X4" s="68" t="s">
        <v>43</v>
      </c>
      <c r="Y4" s="70" t="s">
        <v>243</v>
      </c>
      <c r="Z4" s="68">
        <v>1</v>
      </c>
      <c r="AB4" s="68" t="s">
        <v>43</v>
      </c>
      <c r="AC4" s="69" t="s">
        <v>244</v>
      </c>
      <c r="AD4" s="68">
        <v>1</v>
      </c>
      <c r="AF4" s="71" t="s">
        <v>245</v>
      </c>
      <c r="AG4" s="72" t="s">
        <v>246</v>
      </c>
      <c r="AH4" s="73" t="s">
        <v>43</v>
      </c>
      <c r="AI4" s="74">
        <v>1</v>
      </c>
      <c r="AK4" s="68">
        <v>1</v>
      </c>
      <c r="AL4" s="70" t="s">
        <v>247</v>
      </c>
      <c r="AN4" s="71">
        <v>1</v>
      </c>
      <c r="AO4" s="75" t="s">
        <v>248</v>
      </c>
      <c r="AP4" s="76" t="s">
        <v>249</v>
      </c>
      <c r="AR4" s="71" t="s">
        <v>43</v>
      </c>
      <c r="AS4" s="75" t="s">
        <v>250</v>
      </c>
      <c r="AT4" s="76" t="s">
        <v>251</v>
      </c>
      <c r="AU4" s="71">
        <v>1</v>
      </c>
      <c r="AW4" s="71">
        <v>3</v>
      </c>
      <c r="AX4" s="75" t="s">
        <v>252</v>
      </c>
      <c r="AZ4" s="245" t="s">
        <v>1282</v>
      </c>
      <c r="BA4" s="245">
        <v>1</v>
      </c>
      <c r="BB4" s="248" t="s">
        <v>43</v>
      </c>
      <c r="BC4" s="249" t="s">
        <v>1669</v>
      </c>
    </row>
    <row r="5" spans="2:55" ht="45" customHeight="1">
      <c r="B5" s="59">
        <v>2</v>
      </c>
      <c r="C5" s="60" t="s">
        <v>253</v>
      </c>
      <c r="E5" s="61">
        <v>7914</v>
      </c>
      <c r="F5" s="62">
        <v>1</v>
      </c>
      <c r="G5" s="63" t="s">
        <v>254</v>
      </c>
      <c r="H5" s="63" t="s">
        <v>255</v>
      </c>
      <c r="I5" s="64">
        <v>2022110010001</v>
      </c>
      <c r="J5" s="65">
        <v>40000</v>
      </c>
      <c r="K5" s="63"/>
      <c r="L5" s="66"/>
      <c r="M5" s="66"/>
      <c r="N5" s="60"/>
      <c r="O5" s="67"/>
      <c r="Q5" s="68">
        <v>2</v>
      </c>
      <c r="R5" s="69" t="s">
        <v>256</v>
      </c>
      <c r="S5" s="69" t="s">
        <v>257</v>
      </c>
      <c r="U5" s="59">
        <v>2</v>
      </c>
      <c r="V5" s="67" t="s">
        <v>258</v>
      </c>
      <c r="X5" s="68" t="s">
        <v>44</v>
      </c>
      <c r="Y5" s="70" t="s">
        <v>259</v>
      </c>
      <c r="Z5" s="68">
        <v>1</v>
      </c>
      <c r="AB5" s="68" t="s">
        <v>44</v>
      </c>
      <c r="AC5" s="69" t="s">
        <v>260</v>
      </c>
      <c r="AD5" s="68">
        <v>1</v>
      </c>
      <c r="AF5" s="71" t="s">
        <v>261</v>
      </c>
      <c r="AG5" s="72" t="s">
        <v>262</v>
      </c>
      <c r="AH5" s="73" t="s">
        <v>43</v>
      </c>
      <c r="AI5" s="74">
        <v>1</v>
      </c>
      <c r="AK5" s="68">
        <v>2</v>
      </c>
      <c r="AL5" s="70" t="s">
        <v>263</v>
      </c>
      <c r="AN5" s="71">
        <v>2</v>
      </c>
      <c r="AO5" s="75" t="s">
        <v>264</v>
      </c>
      <c r="AP5" s="76" t="s">
        <v>265</v>
      </c>
      <c r="AR5" s="71" t="s">
        <v>44</v>
      </c>
      <c r="AS5" s="75" t="s">
        <v>266</v>
      </c>
      <c r="AT5" s="76" t="s">
        <v>267</v>
      </c>
      <c r="AU5" s="71">
        <v>1</v>
      </c>
      <c r="AW5" s="71">
        <v>6</v>
      </c>
      <c r="AX5" s="75" t="s">
        <v>268</v>
      </c>
      <c r="AZ5" s="245" t="s">
        <v>1283</v>
      </c>
      <c r="BA5" s="245">
        <v>1</v>
      </c>
      <c r="BB5" s="248" t="s">
        <v>44</v>
      </c>
      <c r="BC5" s="249" t="s">
        <v>1476</v>
      </c>
    </row>
    <row r="6" spans="2:55" ht="45" customHeight="1">
      <c r="B6" s="59">
        <v>3</v>
      </c>
      <c r="C6" s="60" t="s">
        <v>269</v>
      </c>
      <c r="E6" s="61">
        <v>7919</v>
      </c>
      <c r="F6" s="62">
        <v>2</v>
      </c>
      <c r="G6" s="63" t="s">
        <v>270</v>
      </c>
      <c r="H6" s="63" t="s">
        <v>271</v>
      </c>
      <c r="I6" s="64">
        <v>2022011010002</v>
      </c>
      <c r="J6" s="65">
        <v>0</v>
      </c>
      <c r="K6" s="63"/>
      <c r="L6" s="66"/>
      <c r="M6" s="66"/>
      <c r="N6" s="60"/>
      <c r="O6" s="67"/>
      <c r="Q6" s="68">
        <v>3</v>
      </c>
      <c r="R6" s="69" t="s">
        <v>272</v>
      </c>
      <c r="S6" s="69" t="s">
        <v>273</v>
      </c>
      <c r="U6" s="59">
        <v>3</v>
      </c>
      <c r="V6" s="67" t="s">
        <v>274</v>
      </c>
      <c r="X6" s="68" t="s">
        <v>45</v>
      </c>
      <c r="Y6" s="70" t="s">
        <v>275</v>
      </c>
      <c r="Z6" s="68">
        <v>2</v>
      </c>
      <c r="AB6" s="68" t="s">
        <v>138</v>
      </c>
      <c r="AC6" s="69" t="s">
        <v>276</v>
      </c>
      <c r="AD6" s="68">
        <v>1</v>
      </c>
      <c r="AF6" s="71" t="s">
        <v>277</v>
      </c>
      <c r="AG6" s="72" t="s">
        <v>278</v>
      </c>
      <c r="AH6" s="73" t="s">
        <v>43</v>
      </c>
      <c r="AI6" s="74">
        <v>1</v>
      </c>
      <c r="AK6" s="68">
        <v>3</v>
      </c>
      <c r="AL6" s="70" t="s">
        <v>279</v>
      </c>
      <c r="AN6" s="71">
        <v>3</v>
      </c>
      <c r="AO6" s="75" t="s">
        <v>280</v>
      </c>
      <c r="AP6" s="76" t="s">
        <v>281</v>
      </c>
      <c r="AR6" s="71" t="s">
        <v>138</v>
      </c>
      <c r="AS6" s="75" t="s">
        <v>282</v>
      </c>
      <c r="AT6" s="76" t="s">
        <v>283</v>
      </c>
      <c r="AU6" s="71">
        <v>1</v>
      </c>
      <c r="AW6" s="71">
        <v>7</v>
      </c>
      <c r="AX6" s="75" t="s">
        <v>284</v>
      </c>
      <c r="AZ6" s="246" t="s">
        <v>1284</v>
      </c>
      <c r="BA6" s="246">
        <v>2</v>
      </c>
      <c r="BB6" s="250" t="s">
        <v>45</v>
      </c>
      <c r="BC6" s="251" t="s">
        <v>1477</v>
      </c>
    </row>
    <row r="7" spans="2:55" ht="45" customHeight="1">
      <c r="B7" s="59">
        <v>4</v>
      </c>
      <c r="C7" s="60" t="s">
        <v>285</v>
      </c>
      <c r="E7" s="61">
        <v>8069</v>
      </c>
      <c r="F7" s="62">
        <v>195</v>
      </c>
      <c r="G7" s="63" t="s">
        <v>286</v>
      </c>
      <c r="H7" s="63" t="s">
        <v>287</v>
      </c>
      <c r="I7" s="64">
        <v>2024110010195</v>
      </c>
      <c r="J7" s="65">
        <v>10000</v>
      </c>
      <c r="K7" s="63"/>
      <c r="L7" s="66"/>
      <c r="M7" s="66"/>
      <c r="N7" s="60"/>
      <c r="O7" s="67"/>
      <c r="Q7" s="68">
        <v>4</v>
      </c>
      <c r="R7" s="69" t="s">
        <v>288</v>
      </c>
      <c r="S7" s="69" t="s">
        <v>289</v>
      </c>
      <c r="U7" s="59">
        <v>4</v>
      </c>
      <c r="V7" s="67" t="s">
        <v>9</v>
      </c>
      <c r="X7" s="68" t="s">
        <v>46</v>
      </c>
      <c r="Y7" s="70" t="s">
        <v>290</v>
      </c>
      <c r="Z7" s="68">
        <v>3</v>
      </c>
      <c r="AB7" s="68" t="s">
        <v>45</v>
      </c>
      <c r="AC7" s="69" t="s">
        <v>291</v>
      </c>
      <c r="AD7" s="68">
        <v>2</v>
      </c>
      <c r="AF7" s="71" t="s">
        <v>292</v>
      </c>
      <c r="AG7" s="72" t="s">
        <v>293</v>
      </c>
      <c r="AH7" s="73" t="s">
        <v>43</v>
      </c>
      <c r="AI7" s="74">
        <v>1</v>
      </c>
      <c r="AK7" s="68">
        <v>4</v>
      </c>
      <c r="AL7" s="70" t="s">
        <v>294</v>
      </c>
      <c r="AN7" s="77">
        <v>4</v>
      </c>
      <c r="AO7" s="78" t="s">
        <v>295</v>
      </c>
      <c r="AP7" s="79" t="s">
        <v>296</v>
      </c>
      <c r="AR7" s="71" t="s">
        <v>297</v>
      </c>
      <c r="AS7" s="75" t="s">
        <v>298</v>
      </c>
      <c r="AT7" s="76" t="s">
        <v>299</v>
      </c>
      <c r="AU7" s="71">
        <v>1</v>
      </c>
      <c r="AW7" s="71">
        <v>8</v>
      </c>
      <c r="AX7" s="75" t="s">
        <v>300</v>
      </c>
      <c r="AZ7" s="245" t="s">
        <v>1285</v>
      </c>
      <c r="BA7" s="245">
        <v>1</v>
      </c>
      <c r="BB7" s="248" t="s">
        <v>43</v>
      </c>
      <c r="BC7" s="249" t="s">
        <v>1478</v>
      </c>
    </row>
    <row r="8" spans="2:55" ht="45" customHeight="1">
      <c r="B8" s="59">
        <v>5</v>
      </c>
      <c r="C8" s="60" t="s">
        <v>301</v>
      </c>
      <c r="E8" s="61">
        <v>8105</v>
      </c>
      <c r="F8" s="62">
        <v>135</v>
      </c>
      <c r="G8" s="63" t="s">
        <v>302</v>
      </c>
      <c r="H8" s="63" t="s">
        <v>303</v>
      </c>
      <c r="I8" s="64">
        <v>2024110010135</v>
      </c>
      <c r="J8" s="65">
        <v>40000</v>
      </c>
      <c r="K8" s="63"/>
      <c r="L8" s="66"/>
      <c r="M8" s="66"/>
      <c r="N8" s="60"/>
      <c r="O8" s="67"/>
      <c r="Q8" s="68">
        <v>5</v>
      </c>
      <c r="R8" s="69" t="s">
        <v>304</v>
      </c>
      <c r="S8" s="69" t="s">
        <v>305</v>
      </c>
      <c r="U8" s="80">
        <v>5</v>
      </c>
      <c r="V8" s="81" t="s">
        <v>306</v>
      </c>
      <c r="X8" s="68" t="s">
        <v>49</v>
      </c>
      <c r="Y8" s="70" t="s">
        <v>307</v>
      </c>
      <c r="Z8" s="68">
        <v>4</v>
      </c>
      <c r="AB8" s="68" t="s">
        <v>308</v>
      </c>
      <c r="AC8" s="69" t="s">
        <v>309</v>
      </c>
      <c r="AD8" s="68">
        <v>2</v>
      </c>
      <c r="AF8" s="71" t="s">
        <v>310</v>
      </c>
      <c r="AG8" s="72" t="s">
        <v>311</v>
      </c>
      <c r="AH8" s="73" t="s">
        <v>43</v>
      </c>
      <c r="AI8" s="74">
        <v>1</v>
      </c>
      <c r="AN8" s="71">
        <v>5</v>
      </c>
      <c r="AO8" s="75" t="s">
        <v>312</v>
      </c>
      <c r="AP8" s="76" t="s">
        <v>313</v>
      </c>
      <c r="AR8" s="71" t="s">
        <v>314</v>
      </c>
      <c r="AS8" s="75" t="s">
        <v>315</v>
      </c>
      <c r="AT8" s="76" t="s">
        <v>316</v>
      </c>
      <c r="AU8" s="71">
        <v>1</v>
      </c>
      <c r="AW8" s="71">
        <v>9</v>
      </c>
      <c r="AX8" s="75" t="s">
        <v>317</v>
      </c>
      <c r="AZ8" s="245" t="s">
        <v>1286</v>
      </c>
      <c r="BA8" s="245">
        <v>1</v>
      </c>
      <c r="BB8" s="248" t="s">
        <v>44</v>
      </c>
      <c r="BC8" s="249" t="s">
        <v>1479</v>
      </c>
    </row>
    <row r="9" spans="2:55" ht="45" customHeight="1">
      <c r="B9" s="59">
        <v>6</v>
      </c>
      <c r="C9" s="60" t="s">
        <v>318</v>
      </c>
      <c r="E9" s="61">
        <v>8108</v>
      </c>
      <c r="F9" s="62">
        <v>154</v>
      </c>
      <c r="G9" s="63" t="s">
        <v>319</v>
      </c>
      <c r="H9" s="63" t="s">
        <v>320</v>
      </c>
      <c r="I9" s="64">
        <v>2024110010154</v>
      </c>
      <c r="J9" s="65">
        <v>50000</v>
      </c>
      <c r="K9" s="63"/>
      <c r="L9" s="82"/>
      <c r="M9" s="66"/>
      <c r="N9" s="60"/>
      <c r="O9" s="67"/>
      <c r="Q9" s="68">
        <v>6</v>
      </c>
      <c r="R9" s="69" t="s">
        <v>321</v>
      </c>
      <c r="S9" s="69" t="s">
        <v>322</v>
      </c>
      <c r="X9" s="68" t="s">
        <v>50</v>
      </c>
      <c r="Y9" s="70" t="s">
        <v>323</v>
      </c>
      <c r="Z9" s="68">
        <v>5</v>
      </c>
      <c r="AB9" s="68" t="s">
        <v>324</v>
      </c>
      <c r="AC9" s="69" t="s">
        <v>325</v>
      </c>
      <c r="AD9" s="68">
        <v>2</v>
      </c>
      <c r="AF9" s="71" t="s">
        <v>326</v>
      </c>
      <c r="AG9" s="72" t="s">
        <v>327</v>
      </c>
      <c r="AH9" s="73" t="s">
        <v>43</v>
      </c>
      <c r="AI9" s="74">
        <v>1</v>
      </c>
      <c r="AN9" s="71">
        <v>6</v>
      </c>
      <c r="AO9" s="75" t="s">
        <v>328</v>
      </c>
      <c r="AP9" s="76" t="s">
        <v>329</v>
      </c>
      <c r="AR9" s="71" t="s">
        <v>330</v>
      </c>
      <c r="AS9" s="75" t="s">
        <v>331</v>
      </c>
      <c r="AT9" s="76" t="s">
        <v>332</v>
      </c>
      <c r="AU9" s="71">
        <v>1</v>
      </c>
      <c r="AW9" s="71">
        <v>10</v>
      </c>
      <c r="AX9" s="75" t="s">
        <v>333</v>
      </c>
      <c r="AZ9" s="245" t="s">
        <v>1287</v>
      </c>
      <c r="BA9" s="245">
        <v>1</v>
      </c>
      <c r="BB9" s="248" t="s">
        <v>138</v>
      </c>
      <c r="BC9" s="249" t="s">
        <v>1480</v>
      </c>
    </row>
    <row r="10" spans="2:55" ht="45" customHeight="1">
      <c r="B10" s="59">
        <v>7</v>
      </c>
      <c r="C10" s="60" t="s">
        <v>334</v>
      </c>
      <c r="E10" s="61">
        <v>8113</v>
      </c>
      <c r="F10" s="62">
        <v>187</v>
      </c>
      <c r="G10" s="63" t="s">
        <v>335</v>
      </c>
      <c r="H10" s="63" t="s">
        <v>336</v>
      </c>
      <c r="I10" s="64">
        <v>2024110010187</v>
      </c>
      <c r="J10" s="65">
        <v>20000</v>
      </c>
      <c r="K10" s="63"/>
      <c r="L10" s="82"/>
      <c r="M10" s="66"/>
      <c r="N10" s="60"/>
      <c r="O10" s="67"/>
      <c r="Q10" s="68">
        <v>7</v>
      </c>
      <c r="R10" s="69" t="s">
        <v>337</v>
      </c>
      <c r="S10" s="69"/>
      <c r="X10" s="68" t="s">
        <v>51</v>
      </c>
      <c r="Y10" s="70" t="s">
        <v>338</v>
      </c>
      <c r="Z10" s="68">
        <v>6</v>
      </c>
      <c r="AB10" s="68" t="s">
        <v>339</v>
      </c>
      <c r="AC10" s="69" t="s">
        <v>340</v>
      </c>
      <c r="AD10" s="68">
        <v>2</v>
      </c>
      <c r="AF10" s="71" t="s">
        <v>341</v>
      </c>
      <c r="AG10" s="72" t="s">
        <v>342</v>
      </c>
      <c r="AH10" s="73" t="s">
        <v>43</v>
      </c>
      <c r="AI10" s="74">
        <v>1</v>
      </c>
      <c r="AN10" s="71">
        <v>7</v>
      </c>
      <c r="AO10" s="75" t="s">
        <v>343</v>
      </c>
      <c r="AP10" s="76" t="s">
        <v>344</v>
      </c>
      <c r="AR10" s="71" t="s">
        <v>345</v>
      </c>
      <c r="AS10" s="75" t="s">
        <v>346</v>
      </c>
      <c r="AT10" s="76" t="s">
        <v>347</v>
      </c>
      <c r="AU10" s="71">
        <v>1</v>
      </c>
      <c r="AW10" s="71">
        <v>11</v>
      </c>
      <c r="AX10" s="75" t="s">
        <v>348</v>
      </c>
      <c r="AZ10" s="245" t="s">
        <v>1288</v>
      </c>
      <c r="BA10" s="245">
        <v>1</v>
      </c>
      <c r="BB10" s="248" t="s">
        <v>297</v>
      </c>
      <c r="BC10" s="249" t="s">
        <v>1481</v>
      </c>
    </row>
    <row r="11" spans="2:55" ht="45" customHeight="1">
      <c r="B11" s="59">
        <v>8</v>
      </c>
      <c r="C11" s="60" t="s">
        <v>349</v>
      </c>
      <c r="E11" s="61">
        <v>8114</v>
      </c>
      <c r="F11" s="62">
        <v>141</v>
      </c>
      <c r="G11" s="63" t="s">
        <v>350</v>
      </c>
      <c r="H11" s="63" t="s">
        <v>351</v>
      </c>
      <c r="I11" s="64">
        <v>2024110010141</v>
      </c>
      <c r="J11" s="65">
        <v>50000</v>
      </c>
      <c r="K11" s="63"/>
      <c r="L11" s="82"/>
      <c r="M11" s="66"/>
      <c r="N11" s="60"/>
      <c r="O11" s="67"/>
      <c r="X11" s="83" t="s">
        <v>53</v>
      </c>
      <c r="Y11" s="84" t="s">
        <v>352</v>
      </c>
      <c r="Z11" s="85">
        <v>7</v>
      </c>
      <c r="AB11" s="83" t="s">
        <v>46</v>
      </c>
      <c r="AC11" s="86" t="s">
        <v>353</v>
      </c>
      <c r="AD11" s="85">
        <v>3</v>
      </c>
      <c r="AF11" s="71" t="s">
        <v>354</v>
      </c>
      <c r="AG11" s="72" t="s">
        <v>355</v>
      </c>
      <c r="AH11" s="73" t="s">
        <v>43</v>
      </c>
      <c r="AI11" s="74">
        <v>1</v>
      </c>
      <c r="AN11" s="77">
        <v>8</v>
      </c>
      <c r="AO11" s="78" t="s">
        <v>356</v>
      </c>
      <c r="AP11" s="79" t="s">
        <v>357</v>
      </c>
      <c r="AR11" s="71" t="s">
        <v>45</v>
      </c>
      <c r="AS11" s="75" t="s">
        <v>358</v>
      </c>
      <c r="AT11" s="76" t="s">
        <v>359</v>
      </c>
      <c r="AU11" s="71">
        <v>2</v>
      </c>
      <c r="AW11" s="71">
        <v>12</v>
      </c>
      <c r="AX11" s="75" t="s">
        <v>360</v>
      </c>
      <c r="AZ11" s="245" t="s">
        <v>1289</v>
      </c>
      <c r="BA11" s="245">
        <v>2</v>
      </c>
      <c r="BB11" s="248" t="s">
        <v>45</v>
      </c>
      <c r="BC11" s="249" t="s">
        <v>1482</v>
      </c>
    </row>
    <row r="12" spans="2:55" ht="45" customHeight="1">
      <c r="B12" s="59">
        <v>9</v>
      </c>
      <c r="C12" s="60" t="s">
        <v>361</v>
      </c>
      <c r="E12" s="61">
        <v>8119</v>
      </c>
      <c r="F12" s="62">
        <v>178</v>
      </c>
      <c r="G12" s="63" t="s">
        <v>362</v>
      </c>
      <c r="H12" s="63" t="s">
        <v>363</v>
      </c>
      <c r="I12" s="64">
        <v>2024110010178</v>
      </c>
      <c r="J12" s="65">
        <v>50000</v>
      </c>
      <c r="K12" s="63"/>
      <c r="L12" s="82"/>
      <c r="M12" s="66"/>
      <c r="N12" s="60"/>
      <c r="O12" s="67"/>
      <c r="AB12" s="83" t="s">
        <v>47</v>
      </c>
      <c r="AC12" s="86" t="s">
        <v>364</v>
      </c>
      <c r="AD12" s="85">
        <v>3</v>
      </c>
      <c r="AF12" s="71" t="s">
        <v>365</v>
      </c>
      <c r="AG12" s="72" t="s">
        <v>366</v>
      </c>
      <c r="AH12" s="73" t="s">
        <v>43</v>
      </c>
      <c r="AI12" s="74">
        <v>1</v>
      </c>
      <c r="AN12" s="71">
        <v>9</v>
      </c>
      <c r="AO12" s="75" t="s">
        <v>367</v>
      </c>
      <c r="AP12" s="76" t="s">
        <v>368</v>
      </c>
      <c r="AR12" s="71" t="s">
        <v>308</v>
      </c>
      <c r="AS12" s="75" t="s">
        <v>369</v>
      </c>
      <c r="AT12" s="76" t="s">
        <v>370</v>
      </c>
      <c r="AU12" s="71">
        <v>2</v>
      </c>
      <c r="AW12" s="71">
        <v>13</v>
      </c>
      <c r="AX12" s="75" t="s">
        <v>371</v>
      </c>
      <c r="AZ12" s="245" t="s">
        <v>1290</v>
      </c>
      <c r="BA12" s="245">
        <v>2</v>
      </c>
      <c r="BB12" s="248" t="s">
        <v>308</v>
      </c>
      <c r="BC12" s="249" t="s">
        <v>1483</v>
      </c>
    </row>
    <row r="13" spans="2:55" ht="45" customHeight="1">
      <c r="B13" s="59">
        <v>10</v>
      </c>
      <c r="C13" s="60" t="s">
        <v>372</v>
      </c>
      <c r="E13" s="61">
        <v>8120</v>
      </c>
      <c r="F13" s="62">
        <v>167</v>
      </c>
      <c r="G13" s="63" t="s">
        <v>373</v>
      </c>
      <c r="H13" s="63" t="s">
        <v>374</v>
      </c>
      <c r="I13" s="64">
        <v>2024110010167</v>
      </c>
      <c r="J13" s="65">
        <v>30000</v>
      </c>
      <c r="K13" s="63"/>
      <c r="L13" s="66"/>
      <c r="M13" s="66"/>
      <c r="N13" s="60"/>
      <c r="O13" s="67"/>
      <c r="AB13" s="83" t="s">
        <v>375</v>
      </c>
      <c r="AC13" s="86" t="s">
        <v>376</v>
      </c>
      <c r="AD13" s="85">
        <v>3</v>
      </c>
      <c r="AF13" s="71" t="s">
        <v>377</v>
      </c>
      <c r="AG13" s="72" t="s">
        <v>378</v>
      </c>
      <c r="AH13" s="73" t="s">
        <v>43</v>
      </c>
      <c r="AI13" s="74">
        <v>1</v>
      </c>
      <c r="AN13" s="71">
        <v>10</v>
      </c>
      <c r="AO13" s="75" t="s">
        <v>379</v>
      </c>
      <c r="AP13" s="76" t="s">
        <v>380</v>
      </c>
      <c r="AR13" s="71" t="s">
        <v>381</v>
      </c>
      <c r="AS13" s="75" t="s">
        <v>382</v>
      </c>
      <c r="AT13" s="76" t="s">
        <v>383</v>
      </c>
      <c r="AU13" s="71">
        <v>2</v>
      </c>
      <c r="AW13" s="71">
        <v>14</v>
      </c>
      <c r="AX13" s="75" t="s">
        <v>384</v>
      </c>
      <c r="AZ13" s="245" t="s">
        <v>1291</v>
      </c>
      <c r="BA13" s="245">
        <v>3</v>
      </c>
      <c r="BB13" s="248" t="s">
        <v>46</v>
      </c>
      <c r="BC13" s="249" t="s">
        <v>1483</v>
      </c>
    </row>
    <row r="14" spans="2:55" ht="45" customHeight="1">
      <c r="B14" s="59">
        <v>11</v>
      </c>
      <c r="C14" s="60" t="s">
        <v>385</v>
      </c>
      <c r="E14" s="61">
        <v>8124</v>
      </c>
      <c r="F14" s="62">
        <v>203</v>
      </c>
      <c r="G14" s="63" t="s">
        <v>386</v>
      </c>
      <c r="H14" s="63" t="s">
        <v>387</v>
      </c>
      <c r="I14" s="64">
        <v>2024110010203</v>
      </c>
      <c r="J14" s="65">
        <v>20000</v>
      </c>
      <c r="K14" s="63"/>
      <c r="L14" s="82"/>
      <c r="M14" s="66"/>
      <c r="N14" s="60"/>
      <c r="O14" s="67"/>
      <c r="AB14" s="83" t="s">
        <v>388</v>
      </c>
      <c r="AC14" s="86" t="s">
        <v>389</v>
      </c>
      <c r="AD14" s="85">
        <v>3</v>
      </c>
      <c r="AF14" s="71" t="s">
        <v>390</v>
      </c>
      <c r="AG14" s="72" t="s">
        <v>391</v>
      </c>
      <c r="AH14" s="73" t="s">
        <v>43</v>
      </c>
      <c r="AI14" s="74">
        <v>1</v>
      </c>
      <c r="AN14" s="71">
        <v>11</v>
      </c>
      <c r="AO14" s="75" t="s">
        <v>392</v>
      </c>
      <c r="AP14" s="76" t="s">
        <v>393</v>
      </c>
      <c r="AR14" s="71" t="s">
        <v>339</v>
      </c>
      <c r="AS14" s="75" t="s">
        <v>394</v>
      </c>
      <c r="AT14" s="76" t="s">
        <v>395</v>
      </c>
      <c r="AU14" s="71">
        <v>2</v>
      </c>
      <c r="AW14" s="71">
        <v>15</v>
      </c>
      <c r="AX14" s="75" t="s">
        <v>396</v>
      </c>
      <c r="AZ14" s="245" t="s">
        <v>1292</v>
      </c>
      <c r="BA14" s="245">
        <v>4</v>
      </c>
      <c r="BB14" s="248" t="s">
        <v>49</v>
      </c>
      <c r="BC14" s="249" t="s">
        <v>1484</v>
      </c>
    </row>
    <row r="15" spans="2:55" ht="49.2">
      <c r="B15" s="59">
        <v>12</v>
      </c>
      <c r="C15" s="60" t="s">
        <v>397</v>
      </c>
      <c r="E15" s="61">
        <v>8127</v>
      </c>
      <c r="F15" s="62">
        <v>197</v>
      </c>
      <c r="G15" s="63" t="s">
        <v>398</v>
      </c>
      <c r="H15" s="63" t="s">
        <v>399</v>
      </c>
      <c r="I15" s="64">
        <v>2024110010197</v>
      </c>
      <c r="J15" s="65">
        <v>30000</v>
      </c>
      <c r="K15" s="63"/>
      <c r="L15" s="66"/>
      <c r="M15" s="66"/>
      <c r="N15" s="60"/>
      <c r="O15" s="67"/>
      <c r="AB15" s="83" t="s">
        <v>49</v>
      </c>
      <c r="AC15" s="86" t="s">
        <v>400</v>
      </c>
      <c r="AD15" s="85">
        <v>4</v>
      </c>
      <c r="AF15" s="71" t="s">
        <v>401</v>
      </c>
      <c r="AG15" s="72" t="s">
        <v>402</v>
      </c>
      <c r="AH15" s="73" t="s">
        <v>44</v>
      </c>
      <c r="AI15" s="74">
        <v>1</v>
      </c>
      <c r="AN15" s="77">
        <v>12</v>
      </c>
      <c r="AO15" s="78" t="s">
        <v>403</v>
      </c>
      <c r="AP15" s="79" t="s">
        <v>404</v>
      </c>
      <c r="AR15" s="71" t="s">
        <v>405</v>
      </c>
      <c r="AS15" s="75" t="s">
        <v>406</v>
      </c>
      <c r="AT15" s="76" t="s">
        <v>407</v>
      </c>
      <c r="AU15" s="71">
        <v>2</v>
      </c>
      <c r="AW15" s="71">
        <v>16</v>
      </c>
      <c r="AX15" s="75" t="s">
        <v>408</v>
      </c>
      <c r="AZ15" s="246" t="s">
        <v>1293</v>
      </c>
      <c r="BA15" s="246">
        <v>1</v>
      </c>
      <c r="BB15" s="250" t="s">
        <v>43</v>
      </c>
      <c r="BC15" s="251" t="s">
        <v>1485</v>
      </c>
    </row>
    <row r="16" spans="2:55" ht="45" customHeight="1">
      <c r="B16" s="59">
        <v>13</v>
      </c>
      <c r="C16" s="60" t="s">
        <v>409</v>
      </c>
      <c r="E16" s="61">
        <v>8140</v>
      </c>
      <c r="F16" s="62">
        <v>137</v>
      </c>
      <c r="G16" s="63" t="s">
        <v>410</v>
      </c>
      <c r="H16" s="63" t="s">
        <v>411</v>
      </c>
      <c r="I16" s="64">
        <v>2024110010137</v>
      </c>
      <c r="J16" s="65">
        <v>20000</v>
      </c>
      <c r="K16" s="63"/>
      <c r="L16" s="82"/>
      <c r="M16" s="66"/>
      <c r="N16" s="60"/>
      <c r="O16" s="67"/>
      <c r="AB16" s="83" t="s">
        <v>412</v>
      </c>
      <c r="AC16" s="86" t="s">
        <v>413</v>
      </c>
      <c r="AD16" s="85">
        <v>4</v>
      </c>
      <c r="AF16" s="71" t="s">
        <v>414</v>
      </c>
      <c r="AG16" s="72" t="s">
        <v>415</v>
      </c>
      <c r="AH16" s="73" t="s">
        <v>44</v>
      </c>
      <c r="AI16" s="74">
        <v>1</v>
      </c>
      <c r="AN16" s="71">
        <v>13</v>
      </c>
      <c r="AO16" s="75" t="s">
        <v>416</v>
      </c>
      <c r="AP16" s="76" t="s">
        <v>417</v>
      </c>
      <c r="AR16" s="71" t="s">
        <v>418</v>
      </c>
      <c r="AS16" s="75" t="s">
        <v>419</v>
      </c>
      <c r="AT16" s="76" t="s">
        <v>420</v>
      </c>
      <c r="AU16" s="71">
        <v>2</v>
      </c>
      <c r="AW16" s="71">
        <v>20</v>
      </c>
      <c r="AX16" s="75" t="s">
        <v>421</v>
      </c>
      <c r="AZ16" s="245" t="s">
        <v>1294</v>
      </c>
      <c r="BA16" s="245">
        <v>1</v>
      </c>
      <c r="BB16" s="248" t="s">
        <v>44</v>
      </c>
      <c r="BC16" s="249" t="s">
        <v>1486</v>
      </c>
    </row>
    <row r="17" spans="2:55" ht="45" customHeight="1">
      <c r="B17" s="59">
        <v>14</v>
      </c>
      <c r="C17" s="60" t="s">
        <v>422</v>
      </c>
      <c r="E17" s="61">
        <v>8141</v>
      </c>
      <c r="F17" s="62">
        <v>242</v>
      </c>
      <c r="G17" s="63" t="s">
        <v>423</v>
      </c>
      <c r="H17" s="63" t="s">
        <v>424</v>
      </c>
      <c r="I17" s="64">
        <v>2024110010242</v>
      </c>
      <c r="J17" s="65">
        <v>10000</v>
      </c>
      <c r="K17" s="63"/>
      <c r="L17" s="66"/>
      <c r="M17" s="66"/>
      <c r="N17" s="60"/>
      <c r="O17" s="67"/>
      <c r="AB17" s="83" t="s">
        <v>425</v>
      </c>
      <c r="AC17" s="86" t="s">
        <v>426</v>
      </c>
      <c r="AD17" s="85">
        <v>4</v>
      </c>
      <c r="AF17" s="71" t="s">
        <v>427</v>
      </c>
      <c r="AG17" s="72" t="s">
        <v>428</v>
      </c>
      <c r="AH17" s="73" t="s">
        <v>44</v>
      </c>
      <c r="AI17" s="74">
        <v>1</v>
      </c>
      <c r="AN17" s="71">
        <v>14</v>
      </c>
      <c r="AO17" s="75" t="s">
        <v>429</v>
      </c>
      <c r="AP17" s="76" t="s">
        <v>430</v>
      </c>
      <c r="AR17" s="71" t="s">
        <v>431</v>
      </c>
      <c r="AS17" s="75" t="s">
        <v>432</v>
      </c>
      <c r="AT17" s="76" t="s">
        <v>433</v>
      </c>
      <c r="AU17" s="71">
        <v>2</v>
      </c>
      <c r="AW17" s="71">
        <v>21</v>
      </c>
      <c r="AX17" s="75" t="s">
        <v>434</v>
      </c>
      <c r="AZ17" s="245" t="s">
        <v>1295</v>
      </c>
      <c r="BA17" s="245">
        <v>1</v>
      </c>
      <c r="BB17" s="248" t="s">
        <v>138</v>
      </c>
      <c r="BC17" s="249" t="s">
        <v>1487</v>
      </c>
    </row>
    <row r="18" spans="2:55" ht="45" customHeight="1">
      <c r="B18" s="59">
        <v>15</v>
      </c>
      <c r="C18" s="60" t="s">
        <v>435</v>
      </c>
      <c r="E18" s="61">
        <v>8143</v>
      </c>
      <c r="F18" s="62">
        <v>227</v>
      </c>
      <c r="G18" s="63" t="s">
        <v>436</v>
      </c>
      <c r="H18" s="63" t="s">
        <v>437</v>
      </c>
      <c r="I18" s="64">
        <v>2024110010227</v>
      </c>
      <c r="J18" s="65">
        <v>10000</v>
      </c>
      <c r="K18" s="63"/>
      <c r="L18" s="66"/>
      <c r="M18" s="66"/>
      <c r="N18" s="60"/>
      <c r="O18" s="67"/>
      <c r="AB18" s="83" t="s">
        <v>438</v>
      </c>
      <c r="AC18" s="86" t="s">
        <v>439</v>
      </c>
      <c r="AD18" s="85">
        <v>4</v>
      </c>
      <c r="AF18" s="71" t="s">
        <v>440</v>
      </c>
      <c r="AG18" s="72" t="s">
        <v>441</v>
      </c>
      <c r="AH18" s="73" t="s">
        <v>138</v>
      </c>
      <c r="AI18" s="74">
        <v>1</v>
      </c>
      <c r="AN18" s="71">
        <v>15</v>
      </c>
      <c r="AO18" s="75" t="s">
        <v>442</v>
      </c>
      <c r="AP18" s="76" t="s">
        <v>443</v>
      </c>
      <c r="AR18" s="71" t="s">
        <v>444</v>
      </c>
      <c r="AS18" s="75" t="s">
        <v>445</v>
      </c>
      <c r="AT18" s="76" t="s">
        <v>446</v>
      </c>
      <c r="AU18" s="71">
        <v>2</v>
      </c>
      <c r="AW18" s="71">
        <v>22</v>
      </c>
      <c r="AX18" s="75" t="s">
        <v>447</v>
      </c>
      <c r="AZ18" s="245" t="s">
        <v>1296</v>
      </c>
      <c r="BA18" s="245">
        <v>2</v>
      </c>
      <c r="BB18" s="248" t="s">
        <v>45</v>
      </c>
      <c r="BC18" s="249" t="s">
        <v>1488</v>
      </c>
    </row>
    <row r="19" spans="2:55" ht="45" customHeight="1">
      <c r="B19" s="59">
        <v>16</v>
      </c>
      <c r="C19" s="60" t="s">
        <v>448</v>
      </c>
      <c r="E19" s="61">
        <v>8145</v>
      </c>
      <c r="F19" s="62">
        <v>233</v>
      </c>
      <c r="G19" s="63" t="s">
        <v>449</v>
      </c>
      <c r="H19" s="63" t="s">
        <v>450</v>
      </c>
      <c r="I19" s="64">
        <v>2024110010233</v>
      </c>
      <c r="J19" s="65">
        <v>10000</v>
      </c>
      <c r="K19" s="63"/>
      <c r="L19" s="66"/>
      <c r="M19" s="66"/>
      <c r="N19" s="60"/>
      <c r="O19" s="67"/>
      <c r="AB19" s="83" t="s">
        <v>451</v>
      </c>
      <c r="AC19" s="86" t="s">
        <v>452</v>
      </c>
      <c r="AD19" s="85">
        <v>4</v>
      </c>
      <c r="AF19" s="71" t="s">
        <v>453</v>
      </c>
      <c r="AG19" s="72" t="s">
        <v>454</v>
      </c>
      <c r="AH19" s="73" t="s">
        <v>138</v>
      </c>
      <c r="AI19" s="74">
        <v>1</v>
      </c>
      <c r="AN19" s="77">
        <v>16</v>
      </c>
      <c r="AO19" s="78" t="s">
        <v>455</v>
      </c>
      <c r="AP19" s="79" t="s">
        <v>456</v>
      </c>
      <c r="AR19" s="71" t="s">
        <v>46</v>
      </c>
      <c r="AS19" s="75" t="s">
        <v>457</v>
      </c>
      <c r="AT19" s="76" t="s">
        <v>458</v>
      </c>
      <c r="AU19" s="71">
        <v>3</v>
      </c>
      <c r="AW19" s="71">
        <v>23</v>
      </c>
      <c r="AX19" s="75" t="s">
        <v>459</v>
      </c>
      <c r="AZ19" s="245" t="s">
        <v>1297</v>
      </c>
      <c r="BA19" s="245">
        <v>2</v>
      </c>
      <c r="BB19" s="248" t="s">
        <v>308</v>
      </c>
      <c r="BC19" s="249" t="s">
        <v>1489</v>
      </c>
    </row>
    <row r="20" spans="2:55" ht="45" customHeight="1">
      <c r="B20" s="59">
        <v>17</v>
      </c>
      <c r="C20" s="60" t="s">
        <v>460</v>
      </c>
      <c r="E20" s="61">
        <v>8147</v>
      </c>
      <c r="F20" s="62">
        <v>237</v>
      </c>
      <c r="G20" s="63" t="s">
        <v>461</v>
      </c>
      <c r="H20" s="63" t="s">
        <v>462</v>
      </c>
      <c r="I20" s="64">
        <v>2024110010237</v>
      </c>
      <c r="J20" s="65">
        <v>10000</v>
      </c>
      <c r="K20" s="63"/>
      <c r="L20" s="66"/>
      <c r="M20" s="66"/>
      <c r="N20" s="60"/>
      <c r="O20" s="67"/>
      <c r="AB20" s="83" t="s">
        <v>50</v>
      </c>
      <c r="AC20" s="86" t="s">
        <v>463</v>
      </c>
      <c r="AD20" s="85">
        <v>5</v>
      </c>
      <c r="AF20" s="71" t="s">
        <v>464</v>
      </c>
      <c r="AG20" s="72" t="s">
        <v>465</v>
      </c>
      <c r="AH20" s="73" t="s">
        <v>138</v>
      </c>
      <c r="AI20" s="74">
        <v>1</v>
      </c>
      <c r="AN20" s="71">
        <v>17</v>
      </c>
      <c r="AO20" s="75" t="s">
        <v>466</v>
      </c>
      <c r="AP20" s="76" t="s">
        <v>467</v>
      </c>
      <c r="AR20" s="71" t="s">
        <v>47</v>
      </c>
      <c r="AS20" s="75" t="s">
        <v>468</v>
      </c>
      <c r="AT20" s="76" t="s">
        <v>469</v>
      </c>
      <c r="AU20" s="71">
        <v>3</v>
      </c>
      <c r="AW20" s="71">
        <v>24</v>
      </c>
      <c r="AX20" s="75" t="s">
        <v>470</v>
      </c>
      <c r="AZ20" s="246" t="s">
        <v>1298</v>
      </c>
      <c r="BA20" s="246">
        <v>1</v>
      </c>
      <c r="BB20" s="250" t="s">
        <v>43</v>
      </c>
      <c r="BC20" s="251" t="s">
        <v>1490</v>
      </c>
    </row>
    <row r="21" spans="2:55" ht="45" customHeight="1">
      <c r="B21" s="59">
        <v>18</v>
      </c>
      <c r="C21" s="60" t="s">
        <v>471</v>
      </c>
      <c r="E21" s="87">
        <v>8149</v>
      </c>
      <c r="F21" s="88">
        <v>200</v>
      </c>
      <c r="G21" s="89" t="s">
        <v>472</v>
      </c>
      <c r="H21" s="89" t="s">
        <v>473</v>
      </c>
      <c r="I21" s="90">
        <v>2024110010200</v>
      </c>
      <c r="J21" s="91">
        <v>20000</v>
      </c>
      <c r="K21" s="89"/>
      <c r="L21" s="92"/>
      <c r="M21" s="93"/>
      <c r="N21" s="94"/>
      <c r="O21" s="81"/>
      <c r="AB21" s="83" t="s">
        <v>474</v>
      </c>
      <c r="AC21" s="86" t="s">
        <v>305</v>
      </c>
      <c r="AD21" s="85">
        <v>5</v>
      </c>
      <c r="AF21" s="71" t="s">
        <v>475</v>
      </c>
      <c r="AG21" s="72" t="s">
        <v>476</v>
      </c>
      <c r="AH21" s="73" t="s">
        <v>138</v>
      </c>
      <c r="AI21" s="74">
        <v>1</v>
      </c>
      <c r="AR21" s="71" t="s">
        <v>375</v>
      </c>
      <c r="AS21" s="75" t="s">
        <v>477</v>
      </c>
      <c r="AT21" s="76" t="s">
        <v>478</v>
      </c>
      <c r="AU21" s="71">
        <v>3</v>
      </c>
      <c r="AW21" s="71">
        <v>25</v>
      </c>
      <c r="AX21" s="75" t="s">
        <v>479</v>
      </c>
      <c r="AZ21" s="245" t="s">
        <v>1299</v>
      </c>
      <c r="BA21" s="245">
        <v>1</v>
      </c>
      <c r="BB21" s="248" t="s">
        <v>44</v>
      </c>
      <c r="BC21" s="249" t="s">
        <v>1491</v>
      </c>
    </row>
    <row r="22" spans="2:55" ht="45" customHeight="1">
      <c r="B22" s="59">
        <v>19</v>
      </c>
      <c r="C22" s="60" t="s">
        <v>480</v>
      </c>
      <c r="AB22" s="83" t="s">
        <v>481</v>
      </c>
      <c r="AC22" s="86" t="s">
        <v>482</v>
      </c>
      <c r="AD22" s="85">
        <v>5</v>
      </c>
      <c r="AF22" s="71" t="s">
        <v>483</v>
      </c>
      <c r="AG22" s="72" t="s">
        <v>484</v>
      </c>
      <c r="AH22" s="73" t="s">
        <v>138</v>
      </c>
      <c r="AI22" s="74">
        <v>1</v>
      </c>
      <c r="AR22" s="71" t="s">
        <v>388</v>
      </c>
      <c r="AS22" s="75" t="s">
        <v>485</v>
      </c>
      <c r="AT22" s="76" t="s">
        <v>486</v>
      </c>
      <c r="AU22" s="71">
        <v>3</v>
      </c>
      <c r="AW22" s="71">
        <v>26</v>
      </c>
      <c r="AX22" s="75" t="s">
        <v>487</v>
      </c>
      <c r="AZ22" s="245" t="s">
        <v>1300</v>
      </c>
      <c r="BA22" s="245">
        <v>1</v>
      </c>
      <c r="BB22" s="248" t="s">
        <v>138</v>
      </c>
      <c r="BC22" s="249" t="s">
        <v>1492</v>
      </c>
    </row>
    <row r="23" spans="2:55" ht="45" customHeight="1">
      <c r="B23" s="59">
        <v>20</v>
      </c>
      <c r="C23" s="60" t="s">
        <v>488</v>
      </c>
      <c r="AB23" s="83" t="s">
        <v>51</v>
      </c>
      <c r="AC23" s="86" t="s">
        <v>489</v>
      </c>
      <c r="AD23" s="85">
        <v>6</v>
      </c>
      <c r="AF23" s="71" t="s">
        <v>490</v>
      </c>
      <c r="AG23" s="72" t="s">
        <v>491</v>
      </c>
      <c r="AH23" s="73" t="s">
        <v>45</v>
      </c>
      <c r="AI23" s="74">
        <v>2</v>
      </c>
      <c r="AR23" s="71" t="s">
        <v>492</v>
      </c>
      <c r="AS23" s="75" t="s">
        <v>493</v>
      </c>
      <c r="AT23" s="76" t="s">
        <v>494</v>
      </c>
      <c r="AU23" s="71">
        <v>3</v>
      </c>
      <c r="AW23" s="71">
        <v>27</v>
      </c>
      <c r="AX23" s="75" t="s">
        <v>495</v>
      </c>
      <c r="AZ23" s="245" t="s">
        <v>1301</v>
      </c>
      <c r="BA23" s="245">
        <v>1</v>
      </c>
      <c r="BB23" s="248" t="s">
        <v>297</v>
      </c>
      <c r="BC23" s="249" t="s">
        <v>1493</v>
      </c>
    </row>
    <row r="24" spans="2:55" ht="45" customHeight="1">
      <c r="B24" s="59">
        <v>21</v>
      </c>
      <c r="C24" s="60" t="s">
        <v>496</v>
      </c>
      <c r="AB24" s="83" t="s">
        <v>52</v>
      </c>
      <c r="AC24" s="86" t="s">
        <v>497</v>
      </c>
      <c r="AD24" s="85">
        <v>6</v>
      </c>
      <c r="AF24" s="71" t="s">
        <v>498</v>
      </c>
      <c r="AG24" s="72" t="s">
        <v>499</v>
      </c>
      <c r="AH24" s="73" t="s">
        <v>45</v>
      </c>
      <c r="AI24" s="74">
        <v>2</v>
      </c>
      <c r="AR24" s="71" t="s">
        <v>500</v>
      </c>
      <c r="AS24" s="75" t="s">
        <v>501</v>
      </c>
      <c r="AT24" s="76" t="s">
        <v>502</v>
      </c>
      <c r="AU24" s="71">
        <v>3</v>
      </c>
      <c r="AW24" s="71">
        <v>28</v>
      </c>
      <c r="AX24" s="75" t="s">
        <v>503</v>
      </c>
      <c r="AZ24" s="245" t="s">
        <v>1302</v>
      </c>
      <c r="BA24" s="245">
        <v>2</v>
      </c>
      <c r="BB24" s="248" t="s">
        <v>45</v>
      </c>
      <c r="BC24" s="249" t="s">
        <v>1494</v>
      </c>
    </row>
    <row r="25" spans="2:55" ht="45" customHeight="1">
      <c r="B25" s="59">
        <v>22</v>
      </c>
      <c r="C25" s="60" t="s">
        <v>504</v>
      </c>
      <c r="AB25" s="83" t="s">
        <v>505</v>
      </c>
      <c r="AC25" s="86" t="s">
        <v>506</v>
      </c>
      <c r="AD25" s="85">
        <v>6</v>
      </c>
      <c r="AF25" s="71" t="s">
        <v>507</v>
      </c>
      <c r="AG25" s="72" t="s">
        <v>508</v>
      </c>
      <c r="AH25" s="73" t="s">
        <v>45</v>
      </c>
      <c r="AI25" s="74">
        <v>2</v>
      </c>
      <c r="AR25" s="71" t="s">
        <v>509</v>
      </c>
      <c r="AS25" s="75" t="s">
        <v>510</v>
      </c>
      <c r="AT25" s="76" t="s">
        <v>511</v>
      </c>
      <c r="AU25" s="71">
        <v>3</v>
      </c>
      <c r="AW25" s="71">
        <v>29</v>
      </c>
      <c r="AX25" s="75" t="s">
        <v>512</v>
      </c>
      <c r="AZ25" s="245" t="s">
        <v>1303</v>
      </c>
      <c r="BA25" s="245">
        <v>2</v>
      </c>
      <c r="BB25" s="248" t="s">
        <v>308</v>
      </c>
      <c r="BC25" s="249" t="s">
        <v>1495</v>
      </c>
    </row>
    <row r="26" spans="2:55" ht="45" customHeight="1">
      <c r="B26" s="59">
        <v>23</v>
      </c>
      <c r="C26" s="60" t="s">
        <v>513</v>
      </c>
      <c r="AB26" s="83" t="s">
        <v>53</v>
      </c>
      <c r="AC26" s="86" t="s">
        <v>514</v>
      </c>
      <c r="AD26" s="85">
        <v>7</v>
      </c>
      <c r="AF26" s="71" t="s">
        <v>515</v>
      </c>
      <c r="AG26" s="72" t="s">
        <v>516</v>
      </c>
      <c r="AH26" s="73" t="s">
        <v>45</v>
      </c>
      <c r="AI26" s="74">
        <v>2</v>
      </c>
      <c r="AR26" s="71" t="s">
        <v>7</v>
      </c>
      <c r="AS26" s="75" t="s">
        <v>517</v>
      </c>
      <c r="AT26" s="76" t="s">
        <v>518</v>
      </c>
      <c r="AU26" s="71">
        <v>3</v>
      </c>
      <c r="AZ26" s="246" t="s">
        <v>1304</v>
      </c>
      <c r="BA26" s="246">
        <v>1</v>
      </c>
      <c r="BB26" s="250" t="s">
        <v>43</v>
      </c>
      <c r="BC26" s="251" t="s">
        <v>1496</v>
      </c>
    </row>
    <row r="27" spans="2:55" ht="45" customHeight="1">
      <c r="B27" s="59">
        <v>24</v>
      </c>
      <c r="C27" s="60" t="s">
        <v>519</v>
      </c>
      <c r="AB27" s="83" t="s">
        <v>520</v>
      </c>
      <c r="AC27" s="86" t="s">
        <v>521</v>
      </c>
      <c r="AD27" s="85">
        <v>7</v>
      </c>
      <c r="AF27" s="71" t="s">
        <v>522</v>
      </c>
      <c r="AG27" s="72" t="s">
        <v>523</v>
      </c>
      <c r="AH27" s="73" t="s">
        <v>45</v>
      </c>
      <c r="AI27" s="74">
        <v>2</v>
      </c>
      <c r="AR27" s="71" t="s">
        <v>524</v>
      </c>
      <c r="AS27" s="75" t="s">
        <v>525</v>
      </c>
      <c r="AT27" s="76" t="s">
        <v>526</v>
      </c>
      <c r="AU27" s="71">
        <v>3</v>
      </c>
      <c r="AZ27" s="245" t="s">
        <v>1305</v>
      </c>
      <c r="BA27" s="245">
        <v>1</v>
      </c>
      <c r="BB27" s="248" t="s">
        <v>44</v>
      </c>
      <c r="BC27" s="249" t="s">
        <v>1497</v>
      </c>
    </row>
    <row r="28" spans="2:55" ht="45" customHeight="1">
      <c r="B28" s="59">
        <v>25</v>
      </c>
      <c r="C28" s="60" t="s">
        <v>527</v>
      </c>
      <c r="AB28" s="83" t="s">
        <v>528</v>
      </c>
      <c r="AC28" s="86" t="s">
        <v>529</v>
      </c>
      <c r="AD28" s="85">
        <v>7</v>
      </c>
      <c r="AF28" s="71" t="s">
        <v>530</v>
      </c>
      <c r="AG28" s="72" t="s">
        <v>531</v>
      </c>
      <c r="AH28" s="73" t="s">
        <v>45</v>
      </c>
      <c r="AI28" s="74">
        <v>2</v>
      </c>
      <c r="AR28" s="71" t="s">
        <v>532</v>
      </c>
      <c r="AS28" s="75" t="s">
        <v>533</v>
      </c>
      <c r="AT28" s="76" t="s">
        <v>534</v>
      </c>
      <c r="AU28" s="71">
        <v>3</v>
      </c>
      <c r="AZ28" s="245" t="s">
        <v>1306</v>
      </c>
      <c r="BA28" s="245">
        <v>1</v>
      </c>
      <c r="BB28" s="248" t="s">
        <v>138</v>
      </c>
      <c r="BC28" s="249" t="s">
        <v>1498</v>
      </c>
    </row>
    <row r="29" spans="2:55" ht="45" customHeight="1">
      <c r="B29" s="59">
        <v>26</v>
      </c>
      <c r="C29" s="60" t="s">
        <v>535</v>
      </c>
      <c r="AB29" s="83" t="s">
        <v>536</v>
      </c>
      <c r="AC29" s="86" t="s">
        <v>537</v>
      </c>
      <c r="AD29" s="85">
        <v>7</v>
      </c>
      <c r="AF29" s="71" t="s">
        <v>538</v>
      </c>
      <c r="AG29" s="72" t="s">
        <v>539</v>
      </c>
      <c r="AH29" s="73" t="s">
        <v>45</v>
      </c>
      <c r="AI29" s="74">
        <v>2</v>
      </c>
      <c r="AR29" s="71" t="s">
        <v>540</v>
      </c>
      <c r="AS29" s="75" t="s">
        <v>541</v>
      </c>
      <c r="AT29" s="76" t="s">
        <v>542</v>
      </c>
      <c r="AU29" s="71">
        <v>3</v>
      </c>
      <c r="AZ29" s="245" t="s">
        <v>1307</v>
      </c>
      <c r="BA29" s="245">
        <v>1</v>
      </c>
      <c r="BB29" s="248" t="s">
        <v>297</v>
      </c>
      <c r="BC29" s="249" t="s">
        <v>1499</v>
      </c>
    </row>
    <row r="30" spans="2:55" ht="45" customHeight="1">
      <c r="B30" s="59">
        <v>27</v>
      </c>
      <c r="C30" s="60" t="s">
        <v>543</v>
      </c>
      <c r="AF30" s="71" t="s">
        <v>544</v>
      </c>
      <c r="AG30" s="72" t="s">
        <v>545</v>
      </c>
      <c r="AH30" s="73" t="s">
        <v>308</v>
      </c>
      <c r="AI30" s="74">
        <v>2</v>
      </c>
      <c r="AR30" s="71" t="s">
        <v>546</v>
      </c>
      <c r="AS30" s="75" t="s">
        <v>547</v>
      </c>
      <c r="AT30" s="76" t="s">
        <v>548</v>
      </c>
      <c r="AU30" s="71">
        <v>3</v>
      </c>
      <c r="AZ30" s="245" t="s">
        <v>1308</v>
      </c>
      <c r="BA30" s="245">
        <v>1</v>
      </c>
      <c r="BB30" s="248" t="s">
        <v>314</v>
      </c>
      <c r="BC30" s="249" t="s">
        <v>1500</v>
      </c>
    </row>
    <row r="31" spans="2:55" ht="45" customHeight="1">
      <c r="B31" s="59">
        <v>28</v>
      </c>
      <c r="C31" s="60" t="s">
        <v>549</v>
      </c>
      <c r="AF31" s="71" t="s">
        <v>550</v>
      </c>
      <c r="AG31" s="72" t="s">
        <v>551</v>
      </c>
      <c r="AH31" s="73" t="s">
        <v>308</v>
      </c>
      <c r="AI31" s="74">
        <v>2</v>
      </c>
      <c r="AR31" s="71" t="s">
        <v>552</v>
      </c>
      <c r="AS31" s="75" t="s">
        <v>553</v>
      </c>
      <c r="AT31" s="76" t="s">
        <v>554</v>
      </c>
      <c r="AU31" s="71">
        <v>3</v>
      </c>
      <c r="AZ31" s="245" t="s">
        <v>1309</v>
      </c>
      <c r="BA31" s="245">
        <v>1</v>
      </c>
      <c r="BB31" s="248" t="s">
        <v>1501</v>
      </c>
      <c r="BC31" s="249" t="s">
        <v>1502</v>
      </c>
    </row>
    <row r="32" spans="2:55" ht="45" customHeight="1">
      <c r="B32" s="59">
        <v>29</v>
      </c>
      <c r="C32" s="60" t="s">
        <v>555</v>
      </c>
      <c r="AF32" s="71" t="s">
        <v>556</v>
      </c>
      <c r="AG32" s="72" t="s">
        <v>557</v>
      </c>
      <c r="AH32" s="73" t="s">
        <v>308</v>
      </c>
      <c r="AI32" s="74">
        <v>2</v>
      </c>
      <c r="AR32" s="71" t="s">
        <v>49</v>
      </c>
      <c r="AS32" s="75" t="s">
        <v>558</v>
      </c>
      <c r="AT32" s="76" t="s">
        <v>559</v>
      </c>
      <c r="AU32" s="71">
        <v>4</v>
      </c>
      <c r="AZ32" s="246" t="s">
        <v>1310</v>
      </c>
      <c r="BA32" s="246">
        <v>1</v>
      </c>
      <c r="BB32" s="250" t="s">
        <v>43</v>
      </c>
      <c r="BC32" s="251" t="s">
        <v>1503</v>
      </c>
    </row>
    <row r="33" spans="2:55" ht="45" customHeight="1">
      <c r="B33" s="59">
        <v>30</v>
      </c>
      <c r="C33" s="60" t="s">
        <v>560</v>
      </c>
      <c r="AF33" s="71" t="s">
        <v>561</v>
      </c>
      <c r="AG33" s="72" t="s">
        <v>562</v>
      </c>
      <c r="AH33" s="73" t="s">
        <v>308</v>
      </c>
      <c r="AI33" s="74">
        <v>2</v>
      </c>
      <c r="AR33" s="71" t="s">
        <v>412</v>
      </c>
      <c r="AS33" s="75" t="s">
        <v>563</v>
      </c>
      <c r="AT33" s="76" t="s">
        <v>564</v>
      </c>
      <c r="AU33" s="71">
        <v>4</v>
      </c>
      <c r="AZ33" s="245" t="s">
        <v>1311</v>
      </c>
      <c r="BA33" s="245">
        <v>1</v>
      </c>
      <c r="BB33" s="248" t="s">
        <v>44</v>
      </c>
      <c r="BC33" s="249" t="s">
        <v>1504</v>
      </c>
    </row>
    <row r="34" spans="2:55" ht="45" customHeight="1">
      <c r="B34" s="59">
        <v>31</v>
      </c>
      <c r="C34" s="60" t="s">
        <v>565</v>
      </c>
      <c r="AF34" s="71" t="s">
        <v>566</v>
      </c>
      <c r="AG34" s="72" t="s">
        <v>567</v>
      </c>
      <c r="AH34" s="73" t="s">
        <v>324</v>
      </c>
      <c r="AI34" s="74">
        <v>2</v>
      </c>
      <c r="AR34" s="71" t="s">
        <v>425</v>
      </c>
      <c r="AS34" s="75" t="s">
        <v>568</v>
      </c>
      <c r="AT34" s="76" t="s">
        <v>569</v>
      </c>
      <c r="AU34" s="71">
        <v>4</v>
      </c>
      <c r="AZ34" s="245" t="s">
        <v>1312</v>
      </c>
      <c r="BA34" s="245">
        <v>1</v>
      </c>
      <c r="BB34" s="248" t="s">
        <v>138</v>
      </c>
      <c r="BC34" s="249" t="s">
        <v>1505</v>
      </c>
    </row>
    <row r="35" spans="2:55" ht="45" customHeight="1">
      <c r="B35" s="59">
        <v>32</v>
      </c>
      <c r="C35" s="60" t="s">
        <v>570</v>
      </c>
      <c r="H35" s="95"/>
      <c r="AF35" s="71" t="s">
        <v>571</v>
      </c>
      <c r="AG35" s="72" t="s">
        <v>572</v>
      </c>
      <c r="AH35" s="73" t="s">
        <v>324</v>
      </c>
      <c r="AI35" s="74">
        <v>2</v>
      </c>
      <c r="AR35" s="71" t="s">
        <v>438</v>
      </c>
      <c r="AS35" s="75" t="s">
        <v>573</v>
      </c>
      <c r="AT35" s="76" t="s">
        <v>574</v>
      </c>
      <c r="AU35" s="71">
        <v>4</v>
      </c>
      <c r="AZ35" s="245" t="s">
        <v>1313</v>
      </c>
      <c r="BA35" s="245">
        <v>2</v>
      </c>
      <c r="BB35" s="248" t="s">
        <v>45</v>
      </c>
      <c r="BC35" s="249" t="s">
        <v>1506</v>
      </c>
    </row>
    <row r="36" spans="2:55" ht="45" customHeight="1">
      <c r="B36" s="59">
        <v>33</v>
      </c>
      <c r="C36" s="60" t="s">
        <v>575</v>
      </c>
      <c r="H36" s="95"/>
      <c r="AF36" s="71" t="s">
        <v>576</v>
      </c>
      <c r="AG36" s="72" t="s">
        <v>577</v>
      </c>
      <c r="AH36" s="73" t="s">
        <v>324</v>
      </c>
      <c r="AI36" s="74">
        <v>2</v>
      </c>
      <c r="AR36" s="71" t="s">
        <v>451</v>
      </c>
      <c r="AS36" s="75" t="s">
        <v>578</v>
      </c>
      <c r="AT36" s="76" t="s">
        <v>579</v>
      </c>
      <c r="AU36" s="71">
        <v>4</v>
      </c>
      <c r="AZ36" s="245" t="s">
        <v>1314</v>
      </c>
      <c r="BA36" s="245">
        <v>3</v>
      </c>
      <c r="BB36" s="248" t="s">
        <v>46</v>
      </c>
      <c r="BC36" s="249" t="s">
        <v>1507</v>
      </c>
    </row>
    <row r="37" spans="2:55" ht="45" customHeight="1">
      <c r="B37" s="59">
        <v>34</v>
      </c>
      <c r="C37" s="60" t="s">
        <v>580</v>
      </c>
      <c r="H37" s="95"/>
      <c r="AF37" s="71" t="s">
        <v>581</v>
      </c>
      <c r="AG37" s="72" t="s">
        <v>582</v>
      </c>
      <c r="AH37" s="73" t="s">
        <v>324</v>
      </c>
      <c r="AI37" s="74">
        <v>2</v>
      </c>
      <c r="AR37" s="71" t="s">
        <v>583</v>
      </c>
      <c r="AS37" s="75" t="s">
        <v>584</v>
      </c>
      <c r="AT37" s="76" t="s">
        <v>585</v>
      </c>
      <c r="AU37" s="71">
        <v>4</v>
      </c>
      <c r="AZ37" s="245" t="s">
        <v>1315</v>
      </c>
      <c r="BA37" s="245">
        <v>3</v>
      </c>
      <c r="BB37" s="248" t="s">
        <v>47</v>
      </c>
      <c r="BC37" s="249" t="s">
        <v>1508</v>
      </c>
    </row>
    <row r="38" spans="2:55" ht="45" customHeight="1">
      <c r="B38" s="59">
        <v>35</v>
      </c>
      <c r="C38" s="60" t="s">
        <v>586</v>
      </c>
      <c r="H38" s="95"/>
      <c r="AF38" s="71" t="s">
        <v>587</v>
      </c>
      <c r="AG38" s="72" t="s">
        <v>588</v>
      </c>
      <c r="AH38" s="73" t="s">
        <v>339</v>
      </c>
      <c r="AI38" s="74">
        <v>2</v>
      </c>
      <c r="AR38" s="71" t="s">
        <v>589</v>
      </c>
      <c r="AS38" s="75" t="s">
        <v>590</v>
      </c>
      <c r="AT38" s="76" t="s">
        <v>591</v>
      </c>
      <c r="AU38" s="71">
        <v>4</v>
      </c>
      <c r="AZ38" s="245" t="s">
        <v>1316</v>
      </c>
      <c r="BA38" s="245">
        <v>4</v>
      </c>
      <c r="BB38" s="248" t="s">
        <v>49</v>
      </c>
      <c r="BC38" s="249" t="s">
        <v>1509</v>
      </c>
    </row>
    <row r="39" spans="2:55" ht="45" customHeight="1">
      <c r="B39" s="59">
        <v>36</v>
      </c>
      <c r="C39" s="60" t="s">
        <v>592</v>
      </c>
      <c r="H39" s="95"/>
      <c r="AF39" s="71" t="s">
        <v>593</v>
      </c>
      <c r="AG39" s="72" t="s">
        <v>594</v>
      </c>
      <c r="AH39" s="73" t="s">
        <v>339</v>
      </c>
      <c r="AI39" s="74">
        <v>2</v>
      </c>
      <c r="AR39" s="71" t="s">
        <v>595</v>
      </c>
      <c r="AS39" s="75" t="s">
        <v>596</v>
      </c>
      <c r="AT39" s="76" t="s">
        <v>597</v>
      </c>
      <c r="AU39" s="71">
        <v>4</v>
      </c>
      <c r="AZ39" s="245" t="s">
        <v>1317</v>
      </c>
      <c r="BA39" s="245">
        <v>5</v>
      </c>
      <c r="BB39" s="248" t="s">
        <v>50</v>
      </c>
      <c r="BC39" s="249" t="s">
        <v>1510</v>
      </c>
    </row>
    <row r="40" spans="2:55" ht="45" customHeight="1">
      <c r="B40" s="59">
        <v>37</v>
      </c>
      <c r="C40" s="60" t="s">
        <v>598</v>
      </c>
      <c r="H40" s="95"/>
      <c r="AF40" s="71" t="s">
        <v>599</v>
      </c>
      <c r="AG40" s="72" t="s">
        <v>600</v>
      </c>
      <c r="AH40" s="73" t="s">
        <v>339</v>
      </c>
      <c r="AI40" s="74">
        <v>2</v>
      </c>
      <c r="AR40" s="71" t="s">
        <v>601</v>
      </c>
      <c r="AS40" s="75" t="s">
        <v>602</v>
      </c>
      <c r="AT40" s="76" t="s">
        <v>603</v>
      </c>
      <c r="AU40" s="71">
        <v>4</v>
      </c>
      <c r="AZ40" s="245" t="s">
        <v>1318</v>
      </c>
      <c r="BA40" s="245">
        <v>6</v>
      </c>
      <c r="BB40" s="248" t="s">
        <v>51</v>
      </c>
      <c r="BC40" s="249" t="s">
        <v>1511</v>
      </c>
    </row>
    <row r="41" spans="2:55" ht="45" customHeight="1">
      <c r="B41" s="59">
        <v>38</v>
      </c>
      <c r="C41" s="60" t="s">
        <v>604</v>
      </c>
      <c r="H41" s="95"/>
      <c r="AF41" s="71" t="s">
        <v>605</v>
      </c>
      <c r="AG41" s="72" t="s">
        <v>606</v>
      </c>
      <c r="AH41" s="73" t="s">
        <v>339</v>
      </c>
      <c r="AI41" s="74">
        <v>2</v>
      </c>
      <c r="AR41" s="71" t="s">
        <v>607</v>
      </c>
      <c r="AS41" s="75" t="s">
        <v>608</v>
      </c>
      <c r="AT41" s="76" t="s">
        <v>609</v>
      </c>
      <c r="AU41" s="71">
        <v>4</v>
      </c>
      <c r="AZ41" s="245" t="s">
        <v>1319</v>
      </c>
      <c r="BA41" s="245">
        <v>6</v>
      </c>
      <c r="BB41" s="248" t="s">
        <v>52</v>
      </c>
      <c r="BC41" s="249" t="s">
        <v>1512</v>
      </c>
    </row>
    <row r="42" spans="2:55" ht="45" customHeight="1">
      <c r="B42" s="80">
        <v>39</v>
      </c>
      <c r="C42" s="94" t="s">
        <v>610</v>
      </c>
      <c r="H42" s="95"/>
      <c r="AF42" s="71" t="s">
        <v>611</v>
      </c>
      <c r="AG42" s="72" t="s">
        <v>612</v>
      </c>
      <c r="AH42" s="73" t="s">
        <v>46</v>
      </c>
      <c r="AI42" s="74">
        <v>3</v>
      </c>
      <c r="AR42" s="71" t="s">
        <v>50</v>
      </c>
      <c r="AS42" s="75" t="s">
        <v>613</v>
      </c>
      <c r="AT42" s="76" t="s">
        <v>614</v>
      </c>
      <c r="AU42" s="71">
        <v>5</v>
      </c>
      <c r="AZ42" s="245" t="s">
        <v>1320</v>
      </c>
      <c r="BA42" s="245">
        <v>7</v>
      </c>
      <c r="BB42" s="248" t="s">
        <v>53</v>
      </c>
      <c r="BC42" s="249" t="s">
        <v>1513</v>
      </c>
    </row>
    <row r="43" spans="2:55" ht="45" customHeight="1">
      <c r="H43" s="95"/>
      <c r="AF43" s="71" t="s">
        <v>615</v>
      </c>
      <c r="AG43" s="72" t="s">
        <v>616</v>
      </c>
      <c r="AH43" s="73" t="s">
        <v>46</v>
      </c>
      <c r="AI43" s="74">
        <v>3</v>
      </c>
      <c r="AR43" s="71" t="s">
        <v>474</v>
      </c>
      <c r="AS43" s="75" t="s">
        <v>617</v>
      </c>
      <c r="AT43" s="76" t="s">
        <v>618</v>
      </c>
      <c r="AU43" s="71">
        <v>5</v>
      </c>
      <c r="AZ43" s="245" t="s">
        <v>1321</v>
      </c>
      <c r="BA43" s="245">
        <v>8</v>
      </c>
      <c r="BB43" s="248" t="s">
        <v>54</v>
      </c>
      <c r="BC43" s="249" t="s">
        <v>1514</v>
      </c>
    </row>
    <row r="44" spans="2:55" ht="45" customHeight="1">
      <c r="H44" s="95"/>
      <c r="AF44" s="71" t="s">
        <v>619</v>
      </c>
      <c r="AG44" s="72" t="s">
        <v>620</v>
      </c>
      <c r="AH44" s="73" t="s">
        <v>46</v>
      </c>
      <c r="AI44" s="74">
        <v>3</v>
      </c>
      <c r="AR44" s="71" t="s">
        <v>481</v>
      </c>
      <c r="AS44" s="75" t="s">
        <v>621</v>
      </c>
      <c r="AT44" s="76" t="s">
        <v>622</v>
      </c>
      <c r="AU44" s="71">
        <v>5</v>
      </c>
      <c r="AZ44" s="245" t="s">
        <v>1322</v>
      </c>
      <c r="BA44" s="245">
        <v>9</v>
      </c>
      <c r="BB44" s="248" t="s">
        <v>55</v>
      </c>
      <c r="BC44" s="249" t="s">
        <v>1515</v>
      </c>
    </row>
    <row r="45" spans="2:55" ht="45" customHeight="1">
      <c r="H45" s="95"/>
      <c r="AF45" s="71" t="s">
        <v>623</v>
      </c>
      <c r="AG45" s="72" t="s">
        <v>624</v>
      </c>
      <c r="AH45" s="73" t="s">
        <v>46</v>
      </c>
      <c r="AI45" s="74">
        <v>3</v>
      </c>
      <c r="AR45" s="71" t="s">
        <v>625</v>
      </c>
      <c r="AS45" s="75" t="s">
        <v>626</v>
      </c>
      <c r="AT45" s="76" t="s">
        <v>627</v>
      </c>
      <c r="AU45" s="71">
        <v>5</v>
      </c>
      <c r="AZ45" s="245" t="s">
        <v>1323</v>
      </c>
      <c r="BA45" s="245">
        <v>9</v>
      </c>
      <c r="BB45" s="248" t="s">
        <v>56</v>
      </c>
      <c r="BC45" s="249" t="s">
        <v>1516</v>
      </c>
    </row>
    <row r="46" spans="2:55" ht="45" customHeight="1">
      <c r="H46" s="95"/>
      <c r="AF46" s="71" t="s">
        <v>628</v>
      </c>
      <c r="AG46" s="72" t="s">
        <v>629</v>
      </c>
      <c r="AH46" s="73" t="s">
        <v>46</v>
      </c>
      <c r="AI46" s="74">
        <v>3</v>
      </c>
      <c r="AR46" s="71" t="s">
        <v>630</v>
      </c>
      <c r="AS46" s="75" t="s">
        <v>631</v>
      </c>
      <c r="AT46" s="76" t="s">
        <v>632</v>
      </c>
      <c r="AU46" s="71">
        <v>5</v>
      </c>
      <c r="AZ46" s="245" t="s">
        <v>1324</v>
      </c>
      <c r="BA46" s="245">
        <v>9</v>
      </c>
      <c r="BB46" s="248" t="s">
        <v>57</v>
      </c>
      <c r="BC46" s="249" t="s">
        <v>1517</v>
      </c>
    </row>
    <row r="47" spans="2:55" ht="45" customHeight="1">
      <c r="H47" s="95"/>
      <c r="AF47" s="71" t="s">
        <v>633</v>
      </c>
      <c r="AG47" s="72" t="s">
        <v>634</v>
      </c>
      <c r="AH47" s="73" t="s">
        <v>46</v>
      </c>
      <c r="AI47" s="74">
        <v>3</v>
      </c>
      <c r="AR47" s="71" t="s">
        <v>635</v>
      </c>
      <c r="AS47" s="75" t="s">
        <v>636</v>
      </c>
      <c r="AT47" s="76" t="s">
        <v>637</v>
      </c>
      <c r="AU47" s="71">
        <v>5</v>
      </c>
      <c r="AZ47" s="246" t="s">
        <v>1325</v>
      </c>
      <c r="BA47" s="246">
        <v>1</v>
      </c>
      <c r="BB47" s="250" t="s">
        <v>43</v>
      </c>
      <c r="BC47" s="251" t="s">
        <v>1518</v>
      </c>
    </row>
    <row r="48" spans="2:55" ht="45" customHeight="1">
      <c r="H48" s="95"/>
      <c r="AF48" s="71" t="s">
        <v>638</v>
      </c>
      <c r="AG48" s="72" t="s">
        <v>639</v>
      </c>
      <c r="AH48" s="73" t="s">
        <v>46</v>
      </c>
      <c r="AI48" s="74">
        <v>3</v>
      </c>
      <c r="AR48" s="71" t="s">
        <v>640</v>
      </c>
      <c r="AS48" s="75" t="s">
        <v>641</v>
      </c>
      <c r="AT48" s="76" t="s">
        <v>642</v>
      </c>
      <c r="AU48" s="71">
        <v>5</v>
      </c>
      <c r="AZ48" s="245" t="s">
        <v>1326</v>
      </c>
      <c r="BA48" s="245">
        <v>1</v>
      </c>
      <c r="BB48" s="248" t="s">
        <v>44</v>
      </c>
      <c r="BC48" s="249" t="s">
        <v>1519</v>
      </c>
    </row>
    <row r="49" spans="8:55" ht="45" customHeight="1">
      <c r="H49" s="95"/>
      <c r="AF49" s="71" t="s">
        <v>643</v>
      </c>
      <c r="AG49" s="72" t="s">
        <v>644</v>
      </c>
      <c r="AH49" s="73" t="s">
        <v>46</v>
      </c>
      <c r="AI49" s="74">
        <v>3</v>
      </c>
      <c r="AR49" s="71" t="s">
        <v>645</v>
      </c>
      <c r="AS49" s="75" t="s">
        <v>646</v>
      </c>
      <c r="AT49" s="76" t="s">
        <v>647</v>
      </c>
      <c r="AU49" s="71">
        <v>5</v>
      </c>
      <c r="AZ49" s="245" t="s">
        <v>1327</v>
      </c>
      <c r="BA49" s="245">
        <v>1</v>
      </c>
      <c r="BB49" s="248" t="s">
        <v>138</v>
      </c>
      <c r="BC49" s="249" t="s">
        <v>1520</v>
      </c>
    </row>
    <row r="50" spans="8:55" ht="45" customHeight="1">
      <c r="H50" s="95"/>
      <c r="AF50" s="71" t="s">
        <v>648</v>
      </c>
      <c r="AG50" s="72" t="s">
        <v>649</v>
      </c>
      <c r="AH50" s="73" t="s">
        <v>47</v>
      </c>
      <c r="AI50" s="74">
        <v>3</v>
      </c>
      <c r="AR50" s="71" t="s">
        <v>650</v>
      </c>
      <c r="AS50" s="75" t="s">
        <v>651</v>
      </c>
      <c r="AT50" s="76" t="s">
        <v>652</v>
      </c>
      <c r="AU50" s="71">
        <v>5</v>
      </c>
      <c r="AZ50" s="245" t="s">
        <v>1327</v>
      </c>
      <c r="BA50" s="245">
        <v>1</v>
      </c>
      <c r="BB50" s="248" t="s">
        <v>138</v>
      </c>
      <c r="BC50" s="249" t="s">
        <v>1520</v>
      </c>
    </row>
    <row r="51" spans="8:55" ht="45" customHeight="1">
      <c r="H51" s="95"/>
      <c r="AF51" s="71" t="s">
        <v>653</v>
      </c>
      <c r="AG51" s="72" t="s">
        <v>654</v>
      </c>
      <c r="AH51" s="73" t="s">
        <v>47</v>
      </c>
      <c r="AI51" s="74">
        <v>3</v>
      </c>
      <c r="AR51" s="71" t="s">
        <v>51</v>
      </c>
      <c r="AS51" s="75" t="s">
        <v>655</v>
      </c>
      <c r="AT51" s="76" t="s">
        <v>656</v>
      </c>
      <c r="AU51" s="71">
        <v>6</v>
      </c>
      <c r="AZ51" s="245" t="s">
        <v>1327</v>
      </c>
      <c r="BA51" s="245">
        <v>1</v>
      </c>
      <c r="BB51" s="248" t="s">
        <v>138</v>
      </c>
      <c r="BC51" s="249" t="s">
        <v>1520</v>
      </c>
    </row>
    <row r="52" spans="8:55" ht="45" customHeight="1">
      <c r="H52" s="95"/>
      <c r="AF52" s="71" t="s">
        <v>657</v>
      </c>
      <c r="AG52" s="72" t="s">
        <v>658</v>
      </c>
      <c r="AH52" s="73" t="s">
        <v>47</v>
      </c>
      <c r="AI52" s="74">
        <v>3</v>
      </c>
      <c r="AR52" s="71" t="s">
        <v>52</v>
      </c>
      <c r="AS52" s="75" t="s">
        <v>659</v>
      </c>
      <c r="AT52" s="76" t="s">
        <v>660</v>
      </c>
      <c r="AU52" s="71">
        <v>6</v>
      </c>
      <c r="AZ52" s="245" t="s">
        <v>1328</v>
      </c>
      <c r="BA52" s="245">
        <v>1</v>
      </c>
      <c r="BB52" s="248" t="s">
        <v>297</v>
      </c>
      <c r="BC52" s="249" t="s">
        <v>1521</v>
      </c>
    </row>
    <row r="53" spans="8:55" ht="45" customHeight="1">
      <c r="H53" s="95"/>
      <c r="AF53" s="71" t="s">
        <v>661</v>
      </c>
      <c r="AG53" s="72" t="s">
        <v>662</v>
      </c>
      <c r="AH53" s="73" t="s">
        <v>47</v>
      </c>
      <c r="AI53" s="74">
        <v>3</v>
      </c>
      <c r="AR53" s="71" t="s">
        <v>505</v>
      </c>
      <c r="AS53" s="75" t="s">
        <v>663</v>
      </c>
      <c r="AT53" s="76" t="s">
        <v>664</v>
      </c>
      <c r="AU53" s="71">
        <v>6</v>
      </c>
      <c r="AZ53" s="245" t="s">
        <v>1329</v>
      </c>
      <c r="BA53" s="245">
        <v>1</v>
      </c>
      <c r="BB53" s="248" t="s">
        <v>314</v>
      </c>
      <c r="BC53" s="249" t="s">
        <v>1522</v>
      </c>
    </row>
    <row r="54" spans="8:55" ht="45" customHeight="1">
      <c r="H54" s="95"/>
      <c r="AF54" s="71" t="s">
        <v>665</v>
      </c>
      <c r="AG54" s="72" t="s">
        <v>666</v>
      </c>
      <c r="AH54" s="73" t="s">
        <v>47</v>
      </c>
      <c r="AI54" s="74">
        <v>3</v>
      </c>
      <c r="AR54" s="71" t="s">
        <v>667</v>
      </c>
      <c r="AS54" s="75" t="s">
        <v>668</v>
      </c>
      <c r="AT54" s="76" t="s">
        <v>669</v>
      </c>
      <c r="AU54" s="71">
        <v>6</v>
      </c>
      <c r="AZ54" s="246" t="s">
        <v>1330</v>
      </c>
      <c r="BA54" s="246">
        <v>1</v>
      </c>
      <c r="BB54" s="250" t="s">
        <v>43</v>
      </c>
      <c r="BC54" s="251" t="s">
        <v>1523</v>
      </c>
    </row>
    <row r="55" spans="8:55" ht="45" customHeight="1">
      <c r="H55" s="95"/>
      <c r="AF55" s="71" t="s">
        <v>670</v>
      </c>
      <c r="AG55" s="72" t="s">
        <v>671</v>
      </c>
      <c r="AH55" s="73" t="s">
        <v>47</v>
      </c>
      <c r="AI55" s="74">
        <v>3</v>
      </c>
      <c r="AR55" s="71" t="s">
        <v>672</v>
      </c>
      <c r="AS55" s="75" t="s">
        <v>673</v>
      </c>
      <c r="AT55" s="76" t="s">
        <v>674</v>
      </c>
      <c r="AU55" s="71">
        <v>6</v>
      </c>
      <c r="AZ55" s="245" t="s">
        <v>1331</v>
      </c>
      <c r="BA55" s="245">
        <v>1</v>
      </c>
      <c r="BB55" s="248" t="s">
        <v>44</v>
      </c>
      <c r="BC55" s="249" t="s">
        <v>1524</v>
      </c>
    </row>
    <row r="56" spans="8:55" ht="45" customHeight="1">
      <c r="H56" s="95"/>
      <c r="AF56" s="71" t="s">
        <v>675</v>
      </c>
      <c r="AG56" s="72" t="s">
        <v>676</v>
      </c>
      <c r="AH56" s="73" t="s">
        <v>47</v>
      </c>
      <c r="AI56" s="74">
        <v>3</v>
      </c>
      <c r="AR56" s="71" t="s">
        <v>677</v>
      </c>
      <c r="AS56" s="75" t="s">
        <v>678</v>
      </c>
      <c r="AT56" s="76" t="s">
        <v>679</v>
      </c>
      <c r="AU56" s="71">
        <v>6</v>
      </c>
      <c r="AZ56" s="245" t="s">
        <v>1332</v>
      </c>
      <c r="BA56" s="245">
        <v>2</v>
      </c>
      <c r="BB56" s="248" t="s">
        <v>45</v>
      </c>
      <c r="BC56" s="249" t="s">
        <v>1525</v>
      </c>
    </row>
    <row r="57" spans="8:55" ht="45" customHeight="1">
      <c r="H57" s="95"/>
      <c r="AF57" s="71" t="s">
        <v>680</v>
      </c>
      <c r="AG57" s="72" t="s">
        <v>681</v>
      </c>
      <c r="AH57" s="73" t="s">
        <v>47</v>
      </c>
      <c r="AI57" s="74">
        <v>3</v>
      </c>
      <c r="AR57" s="71" t="s">
        <v>682</v>
      </c>
      <c r="AS57" s="75" t="s">
        <v>683</v>
      </c>
      <c r="AT57" s="76" t="s">
        <v>684</v>
      </c>
      <c r="AU57" s="71">
        <v>6</v>
      </c>
      <c r="AZ57" s="245" t="s">
        <v>1333</v>
      </c>
      <c r="BA57" s="245">
        <v>2</v>
      </c>
      <c r="BB57" s="248" t="s">
        <v>308</v>
      </c>
      <c r="BC57" s="249" t="s">
        <v>1526</v>
      </c>
    </row>
    <row r="58" spans="8:55" ht="45" customHeight="1">
      <c r="H58" s="95"/>
      <c r="AF58" s="71" t="s">
        <v>685</v>
      </c>
      <c r="AG58" s="72" t="s">
        <v>649</v>
      </c>
      <c r="AH58" s="73" t="s">
        <v>375</v>
      </c>
      <c r="AI58" s="74">
        <v>3</v>
      </c>
      <c r="AR58" s="71" t="s">
        <v>686</v>
      </c>
      <c r="AS58" s="75" t="s">
        <v>687</v>
      </c>
      <c r="AT58" s="76" t="s">
        <v>688</v>
      </c>
      <c r="AU58" s="71">
        <v>6</v>
      </c>
      <c r="AZ58" s="246" t="s">
        <v>1334</v>
      </c>
      <c r="BA58" s="246">
        <v>1</v>
      </c>
      <c r="BB58" s="250" t="s">
        <v>43</v>
      </c>
      <c r="BC58" s="251" t="s">
        <v>1527</v>
      </c>
    </row>
    <row r="59" spans="8:55" ht="45" customHeight="1">
      <c r="H59" s="95"/>
      <c r="AF59" s="71" t="s">
        <v>689</v>
      </c>
      <c r="AG59" s="72" t="s">
        <v>654</v>
      </c>
      <c r="AH59" s="73" t="s">
        <v>375</v>
      </c>
      <c r="AI59" s="74">
        <v>3</v>
      </c>
      <c r="AR59" s="71" t="s">
        <v>53</v>
      </c>
      <c r="AS59" s="75" t="s">
        <v>690</v>
      </c>
      <c r="AT59" s="76" t="s">
        <v>691</v>
      </c>
      <c r="AU59" s="71">
        <v>7</v>
      </c>
      <c r="AZ59" s="245" t="s">
        <v>1335</v>
      </c>
      <c r="BA59" s="245">
        <v>1</v>
      </c>
      <c r="BB59" s="248" t="s">
        <v>44</v>
      </c>
      <c r="BC59" s="249" t="s">
        <v>1528</v>
      </c>
    </row>
    <row r="60" spans="8:55" ht="45" customHeight="1">
      <c r="H60" s="95"/>
      <c r="AF60" s="71" t="s">
        <v>692</v>
      </c>
      <c r="AG60" s="72" t="s">
        <v>676</v>
      </c>
      <c r="AH60" s="73" t="s">
        <v>375</v>
      </c>
      <c r="AI60" s="74">
        <v>3</v>
      </c>
      <c r="AR60" s="71" t="s">
        <v>520</v>
      </c>
      <c r="AS60" s="75" t="s">
        <v>693</v>
      </c>
      <c r="AT60" s="76" t="s">
        <v>694</v>
      </c>
      <c r="AU60" s="71">
        <v>7</v>
      </c>
      <c r="AZ60" s="245" t="s">
        <v>1336</v>
      </c>
      <c r="BA60" s="245">
        <v>1</v>
      </c>
      <c r="BB60" s="248" t="s">
        <v>138</v>
      </c>
      <c r="BC60" s="249" t="s">
        <v>1529</v>
      </c>
    </row>
    <row r="61" spans="8:55" ht="45" customHeight="1">
      <c r="H61" s="95"/>
      <c r="AF61" s="71" t="s">
        <v>695</v>
      </c>
      <c r="AG61" s="72" t="s">
        <v>696</v>
      </c>
      <c r="AH61" s="73" t="s">
        <v>375</v>
      </c>
      <c r="AI61" s="74">
        <v>3</v>
      </c>
      <c r="AR61" s="71" t="s">
        <v>528</v>
      </c>
      <c r="AS61" s="75" t="s">
        <v>697</v>
      </c>
      <c r="AT61" s="76" t="s">
        <v>698</v>
      </c>
      <c r="AU61" s="71">
        <v>7</v>
      </c>
      <c r="AZ61" s="245" t="s">
        <v>1337</v>
      </c>
      <c r="BA61" s="245">
        <v>1</v>
      </c>
      <c r="BB61" s="248" t="s">
        <v>297</v>
      </c>
      <c r="BC61" s="249" t="s">
        <v>1530</v>
      </c>
    </row>
    <row r="62" spans="8:55" ht="45" customHeight="1">
      <c r="H62" s="95"/>
      <c r="AF62" s="71" t="s">
        <v>699</v>
      </c>
      <c r="AG62" s="72" t="s">
        <v>700</v>
      </c>
      <c r="AH62" s="73" t="s">
        <v>388</v>
      </c>
      <c r="AI62" s="74">
        <v>3</v>
      </c>
      <c r="AR62" s="71" t="s">
        <v>701</v>
      </c>
      <c r="AS62" s="75" t="s">
        <v>702</v>
      </c>
      <c r="AT62" s="76" t="s">
        <v>703</v>
      </c>
      <c r="AU62" s="71">
        <v>7</v>
      </c>
      <c r="AZ62" s="245" t="s">
        <v>1338</v>
      </c>
      <c r="BA62" s="245">
        <v>2</v>
      </c>
      <c r="BB62" s="248" t="s">
        <v>45</v>
      </c>
      <c r="BC62" s="249" t="s">
        <v>1531</v>
      </c>
    </row>
    <row r="63" spans="8:55" ht="45" customHeight="1">
      <c r="H63" s="95"/>
      <c r="AF63" s="71" t="s">
        <v>704</v>
      </c>
      <c r="AG63" s="72" t="s">
        <v>705</v>
      </c>
      <c r="AH63" s="73" t="s">
        <v>388</v>
      </c>
      <c r="AI63" s="74">
        <v>3</v>
      </c>
      <c r="AR63" s="71" t="s">
        <v>706</v>
      </c>
      <c r="AS63" s="75" t="s">
        <v>707</v>
      </c>
      <c r="AT63" s="76" t="s">
        <v>708</v>
      </c>
      <c r="AU63" s="71">
        <v>7</v>
      </c>
      <c r="AZ63" s="246" t="s">
        <v>1339</v>
      </c>
      <c r="BA63" s="246">
        <v>1</v>
      </c>
      <c r="BB63" s="250" t="s">
        <v>43</v>
      </c>
      <c r="BC63" s="251" t="s">
        <v>1532</v>
      </c>
    </row>
    <row r="64" spans="8:55" ht="45" customHeight="1">
      <c r="AF64" s="71" t="s">
        <v>709</v>
      </c>
      <c r="AG64" s="72" t="s">
        <v>710</v>
      </c>
      <c r="AH64" s="73" t="s">
        <v>388</v>
      </c>
      <c r="AI64" s="74">
        <v>3</v>
      </c>
      <c r="AR64" s="71" t="s">
        <v>54</v>
      </c>
      <c r="AS64" s="75" t="s">
        <v>711</v>
      </c>
      <c r="AT64" s="76" t="s">
        <v>712</v>
      </c>
      <c r="AU64" s="71">
        <v>8</v>
      </c>
      <c r="AZ64" s="245" t="s">
        <v>1340</v>
      </c>
      <c r="BA64" s="245">
        <v>1</v>
      </c>
      <c r="BB64" s="248" t="s">
        <v>44</v>
      </c>
      <c r="BC64" s="249" t="s">
        <v>1533</v>
      </c>
    </row>
    <row r="65" spans="32:55" ht="45" customHeight="1">
      <c r="AF65" s="71" t="s">
        <v>713</v>
      </c>
      <c r="AG65" s="72" t="s">
        <v>714</v>
      </c>
      <c r="AH65" s="73" t="s">
        <v>388</v>
      </c>
      <c r="AI65" s="74">
        <v>3</v>
      </c>
      <c r="AR65" s="71" t="s">
        <v>715</v>
      </c>
      <c r="AS65" s="75" t="s">
        <v>716</v>
      </c>
      <c r="AT65" s="76" t="s">
        <v>717</v>
      </c>
      <c r="AU65" s="71">
        <v>8</v>
      </c>
      <c r="AZ65" s="245" t="s">
        <v>1341</v>
      </c>
      <c r="BA65" s="245">
        <v>1</v>
      </c>
      <c r="BB65" s="248" t="s">
        <v>138</v>
      </c>
      <c r="BC65" s="249" t="s">
        <v>1534</v>
      </c>
    </row>
    <row r="66" spans="32:55" ht="45" customHeight="1">
      <c r="AF66" s="71" t="s">
        <v>718</v>
      </c>
      <c r="AG66" s="72" t="s">
        <v>719</v>
      </c>
      <c r="AH66" s="73" t="s">
        <v>388</v>
      </c>
      <c r="AI66" s="74">
        <v>3</v>
      </c>
      <c r="AR66" s="71" t="s">
        <v>720</v>
      </c>
      <c r="AS66" s="75" t="s">
        <v>721</v>
      </c>
      <c r="AT66" s="76" t="s">
        <v>722</v>
      </c>
      <c r="AU66" s="71">
        <v>8</v>
      </c>
      <c r="AZ66" s="245" t="s">
        <v>1342</v>
      </c>
      <c r="BA66" s="245">
        <v>1</v>
      </c>
      <c r="BB66" s="248" t="s">
        <v>297</v>
      </c>
      <c r="BC66" s="249" t="s">
        <v>1535</v>
      </c>
    </row>
    <row r="67" spans="32:55" ht="45" customHeight="1">
      <c r="AF67" s="71" t="s">
        <v>723</v>
      </c>
      <c r="AG67" s="72" t="s">
        <v>724</v>
      </c>
      <c r="AH67" s="73" t="s">
        <v>388</v>
      </c>
      <c r="AI67" s="74">
        <v>3</v>
      </c>
      <c r="AR67" s="71" t="s">
        <v>725</v>
      </c>
      <c r="AS67" s="75" t="s">
        <v>726</v>
      </c>
      <c r="AT67" s="76" t="s">
        <v>727</v>
      </c>
      <c r="AU67" s="71">
        <v>8</v>
      </c>
      <c r="AZ67" s="245" t="s">
        <v>1343</v>
      </c>
      <c r="BA67" s="245">
        <v>1</v>
      </c>
      <c r="BB67" s="248" t="s">
        <v>314</v>
      </c>
      <c r="BC67" s="249" t="s">
        <v>1536</v>
      </c>
    </row>
    <row r="68" spans="32:55" ht="45" customHeight="1">
      <c r="AF68" s="71" t="s">
        <v>728</v>
      </c>
      <c r="AG68" s="72" t="s">
        <v>729</v>
      </c>
      <c r="AH68" s="73" t="s">
        <v>388</v>
      </c>
      <c r="AI68" s="74">
        <v>3</v>
      </c>
      <c r="AR68" s="71" t="s">
        <v>730</v>
      </c>
      <c r="AS68" s="75" t="s">
        <v>731</v>
      </c>
      <c r="AT68" s="76" t="s">
        <v>732</v>
      </c>
      <c r="AU68" s="71">
        <v>8</v>
      </c>
      <c r="AZ68" s="245" t="s">
        <v>1344</v>
      </c>
      <c r="BA68" s="245">
        <v>2</v>
      </c>
      <c r="BB68" s="248" t="s">
        <v>1537</v>
      </c>
      <c r="BC68" s="249" t="s">
        <v>1538</v>
      </c>
    </row>
    <row r="69" spans="32:55" ht="45" customHeight="1">
      <c r="AF69" s="71" t="s">
        <v>733</v>
      </c>
      <c r="AG69" s="72" t="s">
        <v>734</v>
      </c>
      <c r="AH69" s="73" t="s">
        <v>49</v>
      </c>
      <c r="AI69" s="74">
        <v>4</v>
      </c>
      <c r="AR69" s="71" t="s">
        <v>735</v>
      </c>
      <c r="AS69" s="75" t="s">
        <v>736</v>
      </c>
      <c r="AT69" s="76" t="s">
        <v>737</v>
      </c>
      <c r="AU69" s="71">
        <v>8</v>
      </c>
      <c r="AZ69" s="245" t="s">
        <v>1345</v>
      </c>
      <c r="BA69" s="245">
        <v>2</v>
      </c>
      <c r="BB69" s="248" t="s">
        <v>308</v>
      </c>
      <c r="BC69" s="249" t="s">
        <v>1539</v>
      </c>
    </row>
    <row r="70" spans="32:55" ht="45" customHeight="1">
      <c r="AF70" s="71" t="s">
        <v>738</v>
      </c>
      <c r="AG70" s="72" t="s">
        <v>739</v>
      </c>
      <c r="AH70" s="73" t="s">
        <v>412</v>
      </c>
      <c r="AI70" s="74">
        <v>4</v>
      </c>
      <c r="AR70" s="71" t="s">
        <v>740</v>
      </c>
      <c r="AS70" s="75" t="s">
        <v>741</v>
      </c>
      <c r="AT70" s="76" t="s">
        <v>742</v>
      </c>
      <c r="AU70" s="71">
        <v>8</v>
      </c>
      <c r="AZ70" s="245" t="s">
        <v>1346</v>
      </c>
      <c r="BA70" s="245">
        <v>3</v>
      </c>
      <c r="BB70" s="248" t="s">
        <v>46</v>
      </c>
      <c r="BC70" s="249" t="s">
        <v>1540</v>
      </c>
    </row>
    <row r="71" spans="32:55" ht="45" customHeight="1">
      <c r="AF71" s="71" t="s">
        <v>743</v>
      </c>
      <c r="AG71" s="72" t="s">
        <v>744</v>
      </c>
      <c r="AH71" s="73" t="s">
        <v>412</v>
      </c>
      <c r="AI71" s="74">
        <v>4</v>
      </c>
      <c r="AR71" s="71" t="s">
        <v>745</v>
      </c>
      <c r="AS71" s="75" t="s">
        <v>746</v>
      </c>
      <c r="AT71" s="76" t="s">
        <v>747</v>
      </c>
      <c r="AU71" s="71">
        <v>8</v>
      </c>
      <c r="AZ71" s="245" t="s">
        <v>1347</v>
      </c>
      <c r="BA71" s="245">
        <v>3</v>
      </c>
      <c r="BB71" s="248" t="s">
        <v>47</v>
      </c>
      <c r="BC71" s="249" t="s">
        <v>1541</v>
      </c>
    </row>
    <row r="72" spans="32:55" ht="45" customHeight="1">
      <c r="AF72" s="71" t="s">
        <v>748</v>
      </c>
      <c r="AG72" s="72" t="s">
        <v>749</v>
      </c>
      <c r="AH72" s="73" t="s">
        <v>412</v>
      </c>
      <c r="AI72" s="74">
        <v>4</v>
      </c>
      <c r="AR72" s="71" t="s">
        <v>750</v>
      </c>
      <c r="AS72" s="75" t="s">
        <v>751</v>
      </c>
      <c r="AT72" s="76" t="s">
        <v>752</v>
      </c>
      <c r="AU72" s="71">
        <v>8</v>
      </c>
      <c r="AZ72" s="246" t="s">
        <v>1348</v>
      </c>
      <c r="BA72" s="246">
        <v>1</v>
      </c>
      <c r="BB72" s="250" t="s">
        <v>43</v>
      </c>
      <c r="BC72" s="251" t="s">
        <v>1542</v>
      </c>
    </row>
    <row r="73" spans="32:55" ht="45" customHeight="1">
      <c r="AF73" s="71" t="s">
        <v>753</v>
      </c>
      <c r="AG73" s="72" t="s">
        <v>754</v>
      </c>
      <c r="AH73" s="73" t="s">
        <v>412</v>
      </c>
      <c r="AI73" s="74">
        <v>4</v>
      </c>
      <c r="AR73" s="71" t="s">
        <v>755</v>
      </c>
      <c r="AS73" s="75" t="s">
        <v>756</v>
      </c>
      <c r="AT73" s="76" t="s">
        <v>757</v>
      </c>
      <c r="AU73" s="71">
        <v>8</v>
      </c>
      <c r="AZ73" s="245" t="s">
        <v>1349</v>
      </c>
      <c r="BA73" s="245">
        <v>2</v>
      </c>
      <c r="BB73" s="248" t="s">
        <v>45</v>
      </c>
      <c r="BC73" s="249" t="s">
        <v>1543</v>
      </c>
    </row>
    <row r="74" spans="32:55" ht="45" customHeight="1">
      <c r="AF74" s="71" t="s">
        <v>758</v>
      </c>
      <c r="AG74" s="72" t="s">
        <v>759</v>
      </c>
      <c r="AH74" s="73" t="s">
        <v>425</v>
      </c>
      <c r="AI74" s="74">
        <v>4</v>
      </c>
      <c r="AR74" s="71" t="s">
        <v>760</v>
      </c>
      <c r="AS74" s="75" t="s">
        <v>761</v>
      </c>
      <c r="AT74" s="76" t="s">
        <v>762</v>
      </c>
      <c r="AU74" s="71">
        <v>8</v>
      </c>
      <c r="AZ74" s="245" t="s">
        <v>1350</v>
      </c>
      <c r="BA74" s="245">
        <v>3</v>
      </c>
      <c r="BB74" s="248" t="s">
        <v>46</v>
      </c>
      <c r="BC74" s="249" t="s">
        <v>1544</v>
      </c>
    </row>
    <row r="75" spans="32:55" ht="45" customHeight="1">
      <c r="AF75" s="71" t="s">
        <v>763</v>
      </c>
      <c r="AG75" s="72" t="s">
        <v>764</v>
      </c>
      <c r="AH75" s="73" t="s">
        <v>425</v>
      </c>
      <c r="AI75" s="74">
        <v>4</v>
      </c>
      <c r="AR75" s="71" t="s">
        <v>765</v>
      </c>
      <c r="AS75" s="75" t="s">
        <v>766</v>
      </c>
      <c r="AT75" s="76" t="s">
        <v>767</v>
      </c>
      <c r="AU75" s="71">
        <v>8</v>
      </c>
      <c r="AZ75" s="245" t="s">
        <v>1351</v>
      </c>
      <c r="BA75" s="245">
        <v>3</v>
      </c>
      <c r="BB75" s="248" t="s">
        <v>47</v>
      </c>
      <c r="BC75" s="249" t="s">
        <v>1545</v>
      </c>
    </row>
    <row r="76" spans="32:55" ht="45" customHeight="1">
      <c r="AF76" s="71" t="s">
        <v>768</v>
      </c>
      <c r="AG76" s="72" t="s">
        <v>769</v>
      </c>
      <c r="AH76" s="73" t="s">
        <v>425</v>
      </c>
      <c r="AI76" s="74">
        <v>4</v>
      </c>
      <c r="AR76" s="71" t="s">
        <v>55</v>
      </c>
      <c r="AS76" s="75" t="s">
        <v>770</v>
      </c>
      <c r="AT76" s="76" t="s">
        <v>771</v>
      </c>
      <c r="AU76" s="71">
        <v>9</v>
      </c>
      <c r="AZ76" s="245" t="s">
        <v>1352</v>
      </c>
      <c r="BA76" s="245">
        <v>3</v>
      </c>
      <c r="BB76" s="248" t="s">
        <v>375</v>
      </c>
      <c r="BC76" s="249" t="s">
        <v>1546</v>
      </c>
    </row>
    <row r="77" spans="32:55" ht="45" customHeight="1">
      <c r="AF77" s="71" t="s">
        <v>772</v>
      </c>
      <c r="AG77" s="72" t="s">
        <v>773</v>
      </c>
      <c r="AH77" s="73" t="s">
        <v>438</v>
      </c>
      <c r="AI77" s="74">
        <v>4</v>
      </c>
      <c r="AR77" s="71" t="s">
        <v>56</v>
      </c>
      <c r="AS77" s="75" t="s">
        <v>774</v>
      </c>
      <c r="AT77" s="76" t="s">
        <v>775</v>
      </c>
      <c r="AU77" s="71">
        <v>9</v>
      </c>
      <c r="AZ77" s="245" t="s">
        <v>1353</v>
      </c>
      <c r="BA77" s="245">
        <v>3</v>
      </c>
      <c r="BB77" s="248" t="s">
        <v>388</v>
      </c>
      <c r="BC77" s="249" t="s">
        <v>1547</v>
      </c>
    </row>
    <row r="78" spans="32:55" ht="45" customHeight="1">
      <c r="AF78" s="71" t="s">
        <v>776</v>
      </c>
      <c r="AG78" s="72" t="s">
        <v>777</v>
      </c>
      <c r="AH78" s="73" t="s">
        <v>438</v>
      </c>
      <c r="AI78" s="74">
        <v>4</v>
      </c>
      <c r="AR78" s="71" t="s">
        <v>57</v>
      </c>
      <c r="AS78" s="75" t="s">
        <v>778</v>
      </c>
      <c r="AT78" s="76" t="s">
        <v>779</v>
      </c>
      <c r="AU78" s="71">
        <v>9</v>
      </c>
      <c r="AZ78" s="245" t="s">
        <v>1354</v>
      </c>
      <c r="BA78" s="245">
        <v>3</v>
      </c>
      <c r="BB78" s="248" t="s">
        <v>492</v>
      </c>
      <c r="BC78" s="249" t="s">
        <v>1548</v>
      </c>
    </row>
    <row r="79" spans="32:55" ht="45" customHeight="1">
      <c r="AF79" s="71" t="s">
        <v>780</v>
      </c>
      <c r="AG79" s="72" t="s">
        <v>781</v>
      </c>
      <c r="AH79" s="73" t="s">
        <v>438</v>
      </c>
      <c r="AI79" s="74">
        <v>4</v>
      </c>
      <c r="AR79" s="71" t="s">
        <v>782</v>
      </c>
      <c r="AS79" s="75" t="s">
        <v>783</v>
      </c>
      <c r="AT79" s="76" t="s">
        <v>784</v>
      </c>
      <c r="AU79" s="71">
        <v>9</v>
      </c>
      <c r="AZ79" s="245" t="s">
        <v>1355</v>
      </c>
      <c r="BA79" s="245">
        <v>3</v>
      </c>
      <c r="BB79" s="248" t="s">
        <v>500</v>
      </c>
      <c r="BC79" s="249" t="s">
        <v>1549</v>
      </c>
    </row>
    <row r="80" spans="32:55" ht="45" customHeight="1">
      <c r="AF80" s="71" t="s">
        <v>785</v>
      </c>
      <c r="AG80" s="72" t="s">
        <v>786</v>
      </c>
      <c r="AH80" s="73" t="s">
        <v>438</v>
      </c>
      <c r="AI80" s="74">
        <v>4</v>
      </c>
      <c r="AR80" s="71" t="s">
        <v>787</v>
      </c>
      <c r="AS80" s="75" t="s">
        <v>788</v>
      </c>
      <c r="AT80" s="76" t="s">
        <v>789</v>
      </c>
      <c r="AU80" s="71">
        <v>9</v>
      </c>
      <c r="AZ80" s="245" t="s">
        <v>1356</v>
      </c>
      <c r="BA80" s="245">
        <v>3</v>
      </c>
      <c r="BB80" s="248" t="s">
        <v>509</v>
      </c>
      <c r="BC80" s="249" t="s">
        <v>1550</v>
      </c>
    </row>
    <row r="81" spans="32:55" ht="45" customHeight="1">
      <c r="AF81" s="71" t="s">
        <v>790</v>
      </c>
      <c r="AG81" s="72" t="s">
        <v>791</v>
      </c>
      <c r="AH81" s="73" t="s">
        <v>438</v>
      </c>
      <c r="AI81" s="74">
        <v>4</v>
      </c>
      <c r="AR81" s="71" t="s">
        <v>792</v>
      </c>
      <c r="AS81" s="75" t="s">
        <v>793</v>
      </c>
      <c r="AT81" s="76" t="s">
        <v>794</v>
      </c>
      <c r="AU81" s="71">
        <v>9</v>
      </c>
      <c r="AZ81" s="245" t="s">
        <v>1357</v>
      </c>
      <c r="BA81" s="245">
        <v>3</v>
      </c>
      <c r="BB81" s="248" t="s">
        <v>7</v>
      </c>
      <c r="BC81" s="249" t="s">
        <v>1551</v>
      </c>
    </row>
    <row r="82" spans="32:55" ht="45" customHeight="1">
      <c r="AF82" s="71" t="s">
        <v>795</v>
      </c>
      <c r="AG82" s="72" t="s">
        <v>796</v>
      </c>
      <c r="AH82" s="73" t="s">
        <v>451</v>
      </c>
      <c r="AI82" s="74">
        <v>4</v>
      </c>
      <c r="AR82" s="71" t="s">
        <v>797</v>
      </c>
      <c r="AS82" s="75" t="s">
        <v>798</v>
      </c>
      <c r="AT82" s="76" t="s">
        <v>799</v>
      </c>
      <c r="AU82" s="71">
        <v>9</v>
      </c>
      <c r="AZ82" s="245" t="s">
        <v>1358</v>
      </c>
      <c r="BA82" s="245">
        <v>3</v>
      </c>
      <c r="BB82" s="248" t="s">
        <v>524</v>
      </c>
      <c r="BC82" s="249" t="s">
        <v>1552</v>
      </c>
    </row>
    <row r="83" spans="32:55" ht="45" customHeight="1">
      <c r="AF83" s="71" t="s">
        <v>800</v>
      </c>
      <c r="AG83" s="72" t="s">
        <v>801</v>
      </c>
      <c r="AH83" s="73" t="s">
        <v>451</v>
      </c>
      <c r="AI83" s="74">
        <v>4</v>
      </c>
      <c r="AR83" s="71" t="s">
        <v>802</v>
      </c>
      <c r="AS83" s="75" t="s">
        <v>803</v>
      </c>
      <c r="AT83" s="76" t="s">
        <v>804</v>
      </c>
      <c r="AU83" s="71">
        <v>9</v>
      </c>
      <c r="AZ83" s="245" t="s">
        <v>1359</v>
      </c>
      <c r="BA83" s="245">
        <v>3</v>
      </c>
      <c r="BB83" s="248" t="s">
        <v>1553</v>
      </c>
      <c r="BC83" s="249" t="s">
        <v>1554</v>
      </c>
    </row>
    <row r="84" spans="32:55" ht="45" customHeight="1">
      <c r="AF84" s="71" t="s">
        <v>805</v>
      </c>
      <c r="AG84" s="72" t="s">
        <v>806</v>
      </c>
      <c r="AH84" s="73" t="s">
        <v>451</v>
      </c>
      <c r="AI84" s="74">
        <v>4</v>
      </c>
      <c r="AR84" s="71" t="s">
        <v>807</v>
      </c>
      <c r="AS84" s="75" t="s">
        <v>808</v>
      </c>
      <c r="AT84" s="76" t="s">
        <v>809</v>
      </c>
      <c r="AU84" s="71">
        <v>10</v>
      </c>
      <c r="AZ84" s="245" t="s">
        <v>1360</v>
      </c>
      <c r="BA84" s="245">
        <v>3</v>
      </c>
      <c r="BB84" s="248" t="s">
        <v>1555</v>
      </c>
      <c r="BC84" s="249" t="s">
        <v>1556</v>
      </c>
    </row>
    <row r="85" spans="32:55" ht="45" customHeight="1">
      <c r="AF85" s="71" t="s">
        <v>810</v>
      </c>
      <c r="AG85" s="72" t="s">
        <v>811</v>
      </c>
      <c r="AH85" s="73" t="s">
        <v>451</v>
      </c>
      <c r="AI85" s="74">
        <v>4</v>
      </c>
      <c r="AR85" s="71" t="s">
        <v>812</v>
      </c>
      <c r="AS85" s="75" t="s">
        <v>813</v>
      </c>
      <c r="AT85" s="76" t="s">
        <v>814</v>
      </c>
      <c r="AU85" s="71">
        <v>10</v>
      </c>
      <c r="AZ85" s="245" t="s">
        <v>1361</v>
      </c>
      <c r="BA85" s="245">
        <v>3</v>
      </c>
      <c r="BB85" s="248" t="s">
        <v>1557</v>
      </c>
      <c r="BC85" s="249" t="s">
        <v>1558</v>
      </c>
    </row>
    <row r="86" spans="32:55" ht="45" customHeight="1">
      <c r="AF86" s="71" t="s">
        <v>815</v>
      </c>
      <c r="AG86" s="72" t="s">
        <v>816</v>
      </c>
      <c r="AH86" s="73" t="s">
        <v>451</v>
      </c>
      <c r="AI86" s="74">
        <v>4</v>
      </c>
      <c r="AR86" s="71" t="s">
        <v>817</v>
      </c>
      <c r="AS86" s="75" t="s">
        <v>818</v>
      </c>
      <c r="AT86" s="76" t="s">
        <v>819</v>
      </c>
      <c r="AU86" s="71">
        <v>10</v>
      </c>
      <c r="AZ86" s="245" t="s">
        <v>1362</v>
      </c>
      <c r="BA86" s="245">
        <v>3</v>
      </c>
      <c r="BB86" s="248" t="s">
        <v>1559</v>
      </c>
      <c r="BC86" s="249" t="s">
        <v>1560</v>
      </c>
    </row>
    <row r="87" spans="32:55" ht="45" customHeight="1">
      <c r="AF87" s="71" t="s">
        <v>820</v>
      </c>
      <c r="AG87" s="72" t="s">
        <v>821</v>
      </c>
      <c r="AH87" s="73" t="s">
        <v>451</v>
      </c>
      <c r="AI87" s="74">
        <v>4</v>
      </c>
      <c r="AR87" s="71" t="s">
        <v>822</v>
      </c>
      <c r="AS87" s="75" t="s">
        <v>823</v>
      </c>
      <c r="AT87" s="76" t="s">
        <v>824</v>
      </c>
      <c r="AU87" s="71">
        <v>10</v>
      </c>
      <c r="AZ87" s="245" t="s">
        <v>1363</v>
      </c>
      <c r="BA87" s="245">
        <v>4</v>
      </c>
      <c r="BB87" s="248" t="s">
        <v>49</v>
      </c>
      <c r="BC87" s="249" t="s">
        <v>1561</v>
      </c>
    </row>
    <row r="88" spans="32:55" ht="45" customHeight="1">
      <c r="AF88" s="71" t="s">
        <v>825</v>
      </c>
      <c r="AG88" s="72" t="s">
        <v>826</v>
      </c>
      <c r="AH88" s="73" t="s">
        <v>50</v>
      </c>
      <c r="AI88" s="74">
        <v>5</v>
      </c>
      <c r="AR88" s="71" t="s">
        <v>827</v>
      </c>
      <c r="AS88" s="75" t="s">
        <v>828</v>
      </c>
      <c r="AT88" s="76" t="s">
        <v>829</v>
      </c>
      <c r="AU88" s="71">
        <v>10</v>
      </c>
      <c r="AZ88" s="245" t="s">
        <v>1364</v>
      </c>
      <c r="BA88" s="245">
        <v>5</v>
      </c>
      <c r="BB88" s="248" t="s">
        <v>50</v>
      </c>
      <c r="BC88" s="249" t="s">
        <v>1562</v>
      </c>
    </row>
    <row r="89" spans="32:55" ht="45" customHeight="1">
      <c r="AF89" s="71" t="s">
        <v>830</v>
      </c>
      <c r="AG89" s="72" t="s">
        <v>831</v>
      </c>
      <c r="AH89" s="73" t="s">
        <v>50</v>
      </c>
      <c r="AI89" s="74">
        <v>5</v>
      </c>
      <c r="AR89" s="71" t="s">
        <v>832</v>
      </c>
      <c r="AS89" s="75" t="s">
        <v>833</v>
      </c>
      <c r="AT89" s="76" t="s">
        <v>834</v>
      </c>
      <c r="AU89" s="71">
        <v>10</v>
      </c>
      <c r="AZ89" s="245" t="s">
        <v>1365</v>
      </c>
      <c r="BA89" s="245">
        <v>5</v>
      </c>
      <c r="BB89" s="248" t="s">
        <v>474</v>
      </c>
      <c r="BC89" s="249" t="s">
        <v>1563</v>
      </c>
    </row>
    <row r="90" spans="32:55" ht="45" customHeight="1">
      <c r="AF90" s="71" t="s">
        <v>835</v>
      </c>
      <c r="AG90" s="72" t="s">
        <v>836</v>
      </c>
      <c r="AH90" s="73" t="s">
        <v>50</v>
      </c>
      <c r="AI90" s="74">
        <v>5</v>
      </c>
      <c r="AR90" s="71" t="s">
        <v>837</v>
      </c>
      <c r="AS90" s="75" t="s">
        <v>838</v>
      </c>
      <c r="AT90" s="76" t="s">
        <v>839</v>
      </c>
      <c r="AU90" s="71">
        <v>10</v>
      </c>
      <c r="AZ90" s="245" t="s">
        <v>1366</v>
      </c>
      <c r="BA90" s="245">
        <v>5</v>
      </c>
      <c r="BB90" s="248" t="s">
        <v>481</v>
      </c>
      <c r="BC90" s="249" t="s">
        <v>1564</v>
      </c>
    </row>
    <row r="91" spans="32:55" ht="45" customHeight="1">
      <c r="AF91" s="71" t="s">
        <v>840</v>
      </c>
      <c r="AG91" s="72" t="s">
        <v>841</v>
      </c>
      <c r="AH91" s="73" t="s">
        <v>474</v>
      </c>
      <c r="AI91" s="74">
        <v>5</v>
      </c>
      <c r="AR91" s="71" t="s">
        <v>842</v>
      </c>
      <c r="AS91" s="75" t="s">
        <v>843</v>
      </c>
      <c r="AT91" s="76" t="s">
        <v>844</v>
      </c>
      <c r="AU91" s="71">
        <v>10</v>
      </c>
      <c r="AZ91" s="246" t="s">
        <v>1367</v>
      </c>
      <c r="BA91" s="246">
        <v>1</v>
      </c>
      <c r="BB91" s="250" t="s">
        <v>43</v>
      </c>
      <c r="BC91" s="251" t="s">
        <v>1565</v>
      </c>
    </row>
    <row r="92" spans="32:55" ht="45" customHeight="1">
      <c r="AF92" s="71" t="s">
        <v>845</v>
      </c>
      <c r="AG92" s="72" t="s">
        <v>846</v>
      </c>
      <c r="AH92" s="73" t="s">
        <v>474</v>
      </c>
      <c r="AI92" s="74">
        <v>5</v>
      </c>
      <c r="AR92" s="71" t="s">
        <v>847</v>
      </c>
      <c r="AS92" s="75" t="s">
        <v>848</v>
      </c>
      <c r="AT92" s="76" t="s">
        <v>849</v>
      </c>
      <c r="AU92" s="71">
        <v>10</v>
      </c>
      <c r="AZ92" s="245" t="s">
        <v>1368</v>
      </c>
      <c r="BA92" s="245">
        <v>1</v>
      </c>
      <c r="BB92" s="248" t="s">
        <v>44</v>
      </c>
      <c r="BC92" s="249" t="s">
        <v>1566</v>
      </c>
    </row>
    <row r="93" spans="32:55" ht="45" customHeight="1">
      <c r="AF93" s="71" t="s">
        <v>850</v>
      </c>
      <c r="AG93" s="72" t="s">
        <v>851</v>
      </c>
      <c r="AH93" s="73" t="s">
        <v>474</v>
      </c>
      <c r="AI93" s="74">
        <v>5</v>
      </c>
      <c r="AR93" s="71" t="s">
        <v>852</v>
      </c>
      <c r="AS93" s="75" t="s">
        <v>853</v>
      </c>
      <c r="AT93" s="76" t="s">
        <v>854</v>
      </c>
      <c r="AU93" s="71">
        <v>10</v>
      </c>
      <c r="AZ93" s="245" t="s">
        <v>1369</v>
      </c>
      <c r="BA93" s="245">
        <v>2</v>
      </c>
      <c r="BB93" s="248" t="s">
        <v>45</v>
      </c>
      <c r="BC93" s="249" t="s">
        <v>1567</v>
      </c>
    </row>
    <row r="94" spans="32:55" ht="45" customHeight="1">
      <c r="AF94" s="71" t="s">
        <v>855</v>
      </c>
      <c r="AG94" s="72" t="s">
        <v>856</v>
      </c>
      <c r="AH94" s="73" t="s">
        <v>474</v>
      </c>
      <c r="AI94" s="74">
        <v>5</v>
      </c>
      <c r="AR94" s="71" t="s">
        <v>857</v>
      </c>
      <c r="AS94" s="75" t="s">
        <v>858</v>
      </c>
      <c r="AT94" s="76" t="s">
        <v>859</v>
      </c>
      <c r="AU94" s="71">
        <v>11</v>
      </c>
      <c r="AZ94" s="245" t="s">
        <v>1370</v>
      </c>
      <c r="BA94" s="245">
        <v>2</v>
      </c>
      <c r="BB94" s="248" t="s">
        <v>308</v>
      </c>
      <c r="BC94" s="249" t="s">
        <v>1568</v>
      </c>
    </row>
    <row r="95" spans="32:55" ht="45" customHeight="1">
      <c r="AF95" s="71" t="s">
        <v>860</v>
      </c>
      <c r="AG95" s="72" t="s">
        <v>861</v>
      </c>
      <c r="AH95" s="73" t="s">
        <v>474</v>
      </c>
      <c r="AI95" s="74">
        <v>5</v>
      </c>
      <c r="AR95" s="71" t="s">
        <v>862</v>
      </c>
      <c r="AS95" s="75" t="s">
        <v>863</v>
      </c>
      <c r="AT95" s="76" t="s">
        <v>864</v>
      </c>
      <c r="AU95" s="71">
        <v>11</v>
      </c>
      <c r="AZ95" s="245" t="s">
        <v>1371</v>
      </c>
      <c r="BA95" s="245">
        <v>3</v>
      </c>
      <c r="BB95" s="248" t="s">
        <v>46</v>
      </c>
      <c r="BC95" s="249" t="s">
        <v>1569</v>
      </c>
    </row>
    <row r="96" spans="32:55" ht="45" customHeight="1">
      <c r="AF96" s="71" t="s">
        <v>865</v>
      </c>
      <c r="AG96" s="72" t="s">
        <v>866</v>
      </c>
      <c r="AH96" s="73" t="s">
        <v>474</v>
      </c>
      <c r="AI96" s="74">
        <v>5</v>
      </c>
      <c r="AR96" s="71" t="s">
        <v>867</v>
      </c>
      <c r="AS96" s="75" t="s">
        <v>868</v>
      </c>
      <c r="AT96" s="76" t="s">
        <v>869</v>
      </c>
      <c r="AU96" s="71">
        <v>11</v>
      </c>
      <c r="AZ96" s="245" t="s">
        <v>1372</v>
      </c>
      <c r="BA96" s="245">
        <v>3</v>
      </c>
      <c r="BB96" s="248" t="s">
        <v>47</v>
      </c>
      <c r="BC96" s="249" t="s">
        <v>1570</v>
      </c>
    </row>
    <row r="97" spans="32:55" ht="45" customHeight="1">
      <c r="AF97" s="71" t="s">
        <v>870</v>
      </c>
      <c r="AG97" s="72" t="s">
        <v>871</v>
      </c>
      <c r="AH97" s="73" t="s">
        <v>474</v>
      </c>
      <c r="AI97" s="74">
        <v>5</v>
      </c>
      <c r="AR97" s="71" t="s">
        <v>872</v>
      </c>
      <c r="AS97" s="75" t="s">
        <v>873</v>
      </c>
      <c r="AT97" s="76" t="s">
        <v>874</v>
      </c>
      <c r="AU97" s="71">
        <v>11</v>
      </c>
      <c r="AZ97" s="245" t="s">
        <v>1373</v>
      </c>
      <c r="BA97" s="245">
        <v>3</v>
      </c>
      <c r="BB97" s="248" t="s">
        <v>375</v>
      </c>
      <c r="BC97" s="249" t="s">
        <v>1571</v>
      </c>
    </row>
    <row r="98" spans="32:55" ht="45" customHeight="1">
      <c r="AF98" s="71" t="s">
        <v>875</v>
      </c>
      <c r="AG98" s="72" t="s">
        <v>876</v>
      </c>
      <c r="AH98" s="73" t="s">
        <v>474</v>
      </c>
      <c r="AI98" s="74">
        <v>5</v>
      </c>
      <c r="AR98" s="71" t="s">
        <v>877</v>
      </c>
      <c r="AS98" s="75" t="s">
        <v>878</v>
      </c>
      <c r="AT98" s="76" t="s">
        <v>879</v>
      </c>
      <c r="AU98" s="71">
        <v>11</v>
      </c>
      <c r="AZ98" s="246" t="s">
        <v>1374</v>
      </c>
      <c r="BA98" s="246">
        <v>1</v>
      </c>
      <c r="BB98" s="250" t="s">
        <v>43</v>
      </c>
      <c r="BC98" s="251" t="s">
        <v>1572</v>
      </c>
    </row>
    <row r="99" spans="32:55" ht="45" customHeight="1">
      <c r="AF99" s="71" t="s">
        <v>880</v>
      </c>
      <c r="AG99" s="72" t="s">
        <v>881</v>
      </c>
      <c r="AH99" s="73" t="s">
        <v>474</v>
      </c>
      <c r="AI99" s="74">
        <v>5</v>
      </c>
      <c r="AR99" s="71" t="s">
        <v>882</v>
      </c>
      <c r="AS99" s="75" t="s">
        <v>883</v>
      </c>
      <c r="AT99" s="76" t="s">
        <v>884</v>
      </c>
      <c r="AU99" s="71">
        <v>11</v>
      </c>
      <c r="AZ99" s="245" t="s">
        <v>1375</v>
      </c>
      <c r="BA99" s="245">
        <v>1</v>
      </c>
      <c r="BB99" s="248" t="s">
        <v>44</v>
      </c>
      <c r="BC99" s="249" t="s">
        <v>1573</v>
      </c>
    </row>
    <row r="100" spans="32:55" ht="45" customHeight="1">
      <c r="AF100" s="71" t="s">
        <v>885</v>
      </c>
      <c r="AG100" s="72" t="s">
        <v>886</v>
      </c>
      <c r="AH100" s="73" t="s">
        <v>474</v>
      </c>
      <c r="AI100" s="74">
        <v>5</v>
      </c>
      <c r="AR100" s="71" t="s">
        <v>887</v>
      </c>
      <c r="AS100" s="75" t="s">
        <v>888</v>
      </c>
      <c r="AT100" s="76" t="s">
        <v>889</v>
      </c>
      <c r="AU100" s="71">
        <v>11</v>
      </c>
      <c r="AZ100" s="245" t="s">
        <v>1376</v>
      </c>
      <c r="BA100" s="245">
        <v>1</v>
      </c>
      <c r="BB100" s="248" t="s">
        <v>138</v>
      </c>
      <c r="BC100" s="249" t="s">
        <v>1574</v>
      </c>
    </row>
    <row r="101" spans="32:55" ht="45" customHeight="1">
      <c r="AF101" s="71" t="s">
        <v>890</v>
      </c>
      <c r="AG101" s="72" t="s">
        <v>891</v>
      </c>
      <c r="AH101" s="73" t="s">
        <v>474</v>
      </c>
      <c r="AI101" s="74">
        <v>5</v>
      </c>
      <c r="AR101" s="71" t="s">
        <v>892</v>
      </c>
      <c r="AS101" s="75" t="s">
        <v>893</v>
      </c>
      <c r="AT101" s="76" t="s">
        <v>894</v>
      </c>
      <c r="AU101" s="71">
        <v>11</v>
      </c>
      <c r="AZ101" s="245" t="s">
        <v>1377</v>
      </c>
      <c r="BA101" s="245">
        <v>1</v>
      </c>
      <c r="BB101" s="248" t="s">
        <v>297</v>
      </c>
      <c r="BC101" s="249" t="s">
        <v>1575</v>
      </c>
    </row>
    <row r="102" spans="32:55" ht="45" customHeight="1">
      <c r="AF102" s="71" t="s">
        <v>895</v>
      </c>
      <c r="AG102" s="72" t="s">
        <v>896</v>
      </c>
      <c r="AH102" s="73" t="s">
        <v>474</v>
      </c>
      <c r="AI102" s="74">
        <v>5</v>
      </c>
      <c r="AR102" s="71" t="s">
        <v>897</v>
      </c>
      <c r="AS102" s="75" t="s">
        <v>898</v>
      </c>
      <c r="AT102" s="76" t="s">
        <v>899</v>
      </c>
      <c r="AU102" s="71">
        <v>11</v>
      </c>
      <c r="AZ102" s="245" t="s">
        <v>1378</v>
      </c>
      <c r="BA102" s="245">
        <v>2</v>
      </c>
      <c r="BB102" s="248" t="s">
        <v>45</v>
      </c>
      <c r="BC102" s="249" t="s">
        <v>1576</v>
      </c>
    </row>
    <row r="103" spans="32:55" ht="45" customHeight="1">
      <c r="AF103" s="71" t="s">
        <v>900</v>
      </c>
      <c r="AG103" s="72" t="s">
        <v>901</v>
      </c>
      <c r="AH103" s="73" t="s">
        <v>474</v>
      </c>
      <c r="AI103" s="74">
        <v>5</v>
      </c>
      <c r="AR103" s="71" t="s">
        <v>902</v>
      </c>
      <c r="AS103" s="75" t="s">
        <v>903</v>
      </c>
      <c r="AT103" s="76" t="s">
        <v>904</v>
      </c>
      <c r="AU103" s="71">
        <v>11</v>
      </c>
      <c r="AZ103" s="245" t="s">
        <v>1379</v>
      </c>
      <c r="BA103" s="245">
        <v>2</v>
      </c>
      <c r="BB103" s="248" t="s">
        <v>308</v>
      </c>
      <c r="BC103" s="249" t="s">
        <v>1577</v>
      </c>
    </row>
    <row r="104" spans="32:55" ht="45" customHeight="1">
      <c r="AF104" s="71" t="s">
        <v>905</v>
      </c>
      <c r="AG104" s="72" t="s">
        <v>906</v>
      </c>
      <c r="AH104" s="73" t="s">
        <v>474</v>
      </c>
      <c r="AI104" s="74">
        <v>5</v>
      </c>
      <c r="AR104" s="71" t="s">
        <v>907</v>
      </c>
      <c r="AS104" s="75" t="s">
        <v>908</v>
      </c>
      <c r="AT104" s="76" t="s">
        <v>909</v>
      </c>
      <c r="AU104" s="71">
        <v>12</v>
      </c>
      <c r="AZ104" s="245" t="s">
        <v>1380</v>
      </c>
      <c r="BA104" s="245">
        <v>3</v>
      </c>
      <c r="BB104" s="248" t="s">
        <v>46</v>
      </c>
      <c r="BC104" s="249" t="s">
        <v>1578</v>
      </c>
    </row>
    <row r="105" spans="32:55" ht="45" customHeight="1">
      <c r="AF105" s="71" t="s">
        <v>910</v>
      </c>
      <c r="AG105" s="72" t="s">
        <v>911</v>
      </c>
      <c r="AH105" s="73" t="s">
        <v>481</v>
      </c>
      <c r="AI105" s="74">
        <v>5</v>
      </c>
      <c r="AR105" s="71" t="s">
        <v>912</v>
      </c>
      <c r="AS105" s="75" t="s">
        <v>913</v>
      </c>
      <c r="AT105" s="76" t="s">
        <v>914</v>
      </c>
      <c r="AU105" s="71">
        <v>12</v>
      </c>
      <c r="AZ105" s="245" t="s">
        <v>1381</v>
      </c>
      <c r="BA105" s="245">
        <v>3</v>
      </c>
      <c r="BB105" s="248" t="s">
        <v>47</v>
      </c>
      <c r="BC105" s="249" t="s">
        <v>1579</v>
      </c>
    </row>
    <row r="106" spans="32:55" ht="45" customHeight="1">
      <c r="AF106" s="71" t="s">
        <v>915</v>
      </c>
      <c r="AG106" s="72" t="s">
        <v>911</v>
      </c>
      <c r="AH106" s="73" t="s">
        <v>481</v>
      </c>
      <c r="AI106" s="74">
        <v>5</v>
      </c>
      <c r="AR106" s="71" t="s">
        <v>916</v>
      </c>
      <c r="AS106" s="75" t="s">
        <v>917</v>
      </c>
      <c r="AT106" s="76" t="s">
        <v>918</v>
      </c>
      <c r="AU106" s="71">
        <v>12</v>
      </c>
      <c r="AZ106" s="246" t="s">
        <v>1382</v>
      </c>
      <c r="BA106" s="246" t="s">
        <v>1471</v>
      </c>
      <c r="BB106" s="250" t="s">
        <v>43</v>
      </c>
      <c r="BC106" s="251" t="s">
        <v>1580</v>
      </c>
    </row>
    <row r="107" spans="32:55" ht="45" customHeight="1">
      <c r="AF107" s="71" t="s">
        <v>919</v>
      </c>
      <c r="AG107" s="72" t="s">
        <v>920</v>
      </c>
      <c r="AH107" s="73" t="s">
        <v>481</v>
      </c>
      <c r="AI107" s="74">
        <v>5</v>
      </c>
      <c r="AR107" s="71" t="s">
        <v>921</v>
      </c>
      <c r="AS107" s="75" t="s">
        <v>922</v>
      </c>
      <c r="AT107" s="76" t="s">
        <v>923</v>
      </c>
      <c r="AU107" s="71">
        <v>12</v>
      </c>
      <c r="AZ107" s="245" t="s">
        <v>1382</v>
      </c>
      <c r="BA107" s="245" t="s">
        <v>1471</v>
      </c>
      <c r="BB107" s="248" t="s">
        <v>43</v>
      </c>
      <c r="BC107" s="251" t="s">
        <v>1580</v>
      </c>
    </row>
    <row r="108" spans="32:55" ht="45" customHeight="1">
      <c r="AF108" s="71" t="s">
        <v>924</v>
      </c>
      <c r="AG108" s="72" t="s">
        <v>925</v>
      </c>
      <c r="AH108" s="73" t="s">
        <v>481</v>
      </c>
      <c r="AI108" s="74">
        <v>5</v>
      </c>
      <c r="AR108" s="71" t="s">
        <v>926</v>
      </c>
      <c r="AS108" s="75" t="s">
        <v>927</v>
      </c>
      <c r="AT108" s="76" t="s">
        <v>928</v>
      </c>
      <c r="AU108" s="71">
        <v>12</v>
      </c>
      <c r="AZ108" s="245" t="s">
        <v>1383</v>
      </c>
      <c r="BA108" s="245" t="s">
        <v>1471</v>
      </c>
      <c r="BB108" s="248" t="s">
        <v>44</v>
      </c>
      <c r="BC108" s="249" t="s">
        <v>1581</v>
      </c>
    </row>
    <row r="109" spans="32:55" ht="45" customHeight="1">
      <c r="AF109" s="71" t="s">
        <v>929</v>
      </c>
      <c r="AG109" s="72" t="s">
        <v>930</v>
      </c>
      <c r="AH109" s="73" t="s">
        <v>481</v>
      </c>
      <c r="AI109" s="74">
        <v>5</v>
      </c>
      <c r="AR109" s="71" t="s">
        <v>931</v>
      </c>
      <c r="AS109" s="75" t="s">
        <v>932</v>
      </c>
      <c r="AT109" s="76" t="s">
        <v>933</v>
      </c>
      <c r="AU109" s="71">
        <v>12</v>
      </c>
      <c r="AZ109" s="245" t="s">
        <v>1384</v>
      </c>
      <c r="BA109" s="245" t="s">
        <v>1471</v>
      </c>
      <c r="BB109" s="248" t="s">
        <v>138</v>
      </c>
      <c r="BC109" s="249" t="s">
        <v>1582</v>
      </c>
    </row>
    <row r="110" spans="32:55" ht="45" customHeight="1">
      <c r="AF110" s="71" t="s">
        <v>934</v>
      </c>
      <c r="AG110" s="72" t="s">
        <v>935</v>
      </c>
      <c r="AH110" s="73" t="s">
        <v>481</v>
      </c>
      <c r="AI110" s="74">
        <v>5</v>
      </c>
      <c r="AR110" s="71" t="s">
        <v>936</v>
      </c>
      <c r="AS110" s="75" t="s">
        <v>937</v>
      </c>
      <c r="AT110" s="76" t="s">
        <v>938</v>
      </c>
      <c r="AU110" s="71">
        <v>12</v>
      </c>
      <c r="AZ110" s="245" t="s">
        <v>1385</v>
      </c>
      <c r="BA110" s="245" t="s">
        <v>1471</v>
      </c>
      <c r="BB110" s="248" t="s">
        <v>297</v>
      </c>
      <c r="BC110" s="249" t="s">
        <v>1583</v>
      </c>
    </row>
    <row r="111" spans="32:55" ht="45" customHeight="1">
      <c r="AF111" s="71" t="s">
        <v>939</v>
      </c>
      <c r="AG111" s="72" t="s">
        <v>940</v>
      </c>
      <c r="AH111" s="73" t="s">
        <v>481</v>
      </c>
      <c r="AI111" s="74">
        <v>5</v>
      </c>
      <c r="AR111" s="71" t="s">
        <v>941</v>
      </c>
      <c r="AS111" s="75" t="s">
        <v>942</v>
      </c>
      <c r="AT111" s="76" t="s">
        <v>943</v>
      </c>
      <c r="AU111" s="71">
        <v>12</v>
      </c>
      <c r="AZ111" s="245" t="s">
        <v>1386</v>
      </c>
      <c r="BA111" s="245" t="s">
        <v>1472</v>
      </c>
      <c r="BB111" s="248" t="s">
        <v>45</v>
      </c>
      <c r="BC111" s="249" t="s">
        <v>1584</v>
      </c>
    </row>
    <row r="112" spans="32:55" ht="45" customHeight="1">
      <c r="AF112" s="71" t="s">
        <v>944</v>
      </c>
      <c r="AG112" s="72" t="s">
        <v>945</v>
      </c>
      <c r="AH112" s="73" t="s">
        <v>481</v>
      </c>
      <c r="AI112" s="74">
        <v>5</v>
      </c>
      <c r="AR112" s="71" t="s">
        <v>946</v>
      </c>
      <c r="AS112" s="75" t="s">
        <v>947</v>
      </c>
      <c r="AT112" s="76" t="s">
        <v>948</v>
      </c>
      <c r="AU112" s="71">
        <v>12</v>
      </c>
      <c r="AZ112" s="245" t="s">
        <v>1387</v>
      </c>
      <c r="BA112" s="245" t="s">
        <v>1472</v>
      </c>
      <c r="BB112" s="248" t="s">
        <v>308</v>
      </c>
      <c r="BC112" s="249" t="s">
        <v>1585</v>
      </c>
    </row>
    <row r="113" spans="32:55" ht="45" customHeight="1">
      <c r="AF113" s="71" t="s">
        <v>949</v>
      </c>
      <c r="AG113" s="72" t="s">
        <v>950</v>
      </c>
      <c r="AH113" s="73" t="s">
        <v>51</v>
      </c>
      <c r="AI113" s="74">
        <v>6</v>
      </c>
      <c r="AR113" s="71" t="s">
        <v>951</v>
      </c>
      <c r="AS113" s="75" t="s">
        <v>952</v>
      </c>
      <c r="AT113" s="76" t="s">
        <v>953</v>
      </c>
      <c r="AU113" s="71">
        <v>12</v>
      </c>
      <c r="AZ113" s="245" t="s">
        <v>1388</v>
      </c>
      <c r="BA113" s="245" t="s">
        <v>1472</v>
      </c>
      <c r="BB113" s="248" t="s">
        <v>324</v>
      </c>
      <c r="BC113" s="249" t="s">
        <v>1586</v>
      </c>
    </row>
    <row r="114" spans="32:55" ht="45" customHeight="1">
      <c r="AF114" s="71" t="s">
        <v>954</v>
      </c>
      <c r="AG114" s="72" t="s">
        <v>955</v>
      </c>
      <c r="AH114" s="73" t="s">
        <v>51</v>
      </c>
      <c r="AI114" s="74">
        <v>6</v>
      </c>
      <c r="AR114" s="71" t="s">
        <v>956</v>
      </c>
      <c r="AS114" s="75" t="s">
        <v>957</v>
      </c>
      <c r="AT114" s="76" t="s">
        <v>958</v>
      </c>
      <c r="AU114" s="71">
        <v>12</v>
      </c>
      <c r="AZ114" s="245" t="s">
        <v>1388</v>
      </c>
      <c r="BA114" s="245" t="s">
        <v>1472</v>
      </c>
      <c r="BB114" s="248" t="s">
        <v>324</v>
      </c>
      <c r="BC114" s="249" t="s">
        <v>1586</v>
      </c>
    </row>
    <row r="115" spans="32:55" ht="45" customHeight="1">
      <c r="AF115" s="71" t="s">
        <v>959</v>
      </c>
      <c r="AG115" s="72" t="s">
        <v>960</v>
      </c>
      <c r="AH115" s="73" t="s">
        <v>51</v>
      </c>
      <c r="AI115" s="74">
        <v>6</v>
      </c>
      <c r="AR115" s="71" t="s">
        <v>961</v>
      </c>
      <c r="AS115" s="75" t="s">
        <v>962</v>
      </c>
      <c r="AT115" s="76" t="s">
        <v>963</v>
      </c>
      <c r="AU115" s="71">
        <v>13</v>
      </c>
      <c r="AZ115" s="245" t="s">
        <v>1388</v>
      </c>
      <c r="BA115" s="245" t="s">
        <v>1472</v>
      </c>
      <c r="BB115" s="248" t="s">
        <v>324</v>
      </c>
      <c r="BC115" s="249" t="s">
        <v>1586</v>
      </c>
    </row>
    <row r="116" spans="32:55" ht="45" customHeight="1">
      <c r="AF116" s="71" t="s">
        <v>964</v>
      </c>
      <c r="AG116" s="72" t="s">
        <v>965</v>
      </c>
      <c r="AH116" s="73" t="s">
        <v>51</v>
      </c>
      <c r="AI116" s="74">
        <v>6</v>
      </c>
      <c r="AR116" s="71" t="s">
        <v>966</v>
      </c>
      <c r="AS116" s="75" t="s">
        <v>967</v>
      </c>
      <c r="AT116" s="76" t="s">
        <v>968</v>
      </c>
      <c r="AU116" s="71">
        <v>13</v>
      </c>
      <c r="AZ116" s="245" t="s">
        <v>1388</v>
      </c>
      <c r="BA116" s="245" t="s">
        <v>1472</v>
      </c>
      <c r="BB116" s="248" t="s">
        <v>324</v>
      </c>
      <c r="BC116" s="249" t="s">
        <v>1586</v>
      </c>
    </row>
    <row r="117" spans="32:55" ht="45" customHeight="1">
      <c r="AF117" s="71" t="s">
        <v>969</v>
      </c>
      <c r="AG117" s="72" t="s">
        <v>970</v>
      </c>
      <c r="AH117" s="73" t="s">
        <v>51</v>
      </c>
      <c r="AI117" s="74">
        <v>6</v>
      </c>
      <c r="AR117" s="71" t="s">
        <v>971</v>
      </c>
      <c r="AS117" s="75" t="s">
        <v>972</v>
      </c>
      <c r="AT117" s="76" t="s">
        <v>973</v>
      </c>
      <c r="AU117" s="71">
        <v>13</v>
      </c>
      <c r="AZ117" s="245" t="s">
        <v>1388</v>
      </c>
      <c r="BA117" s="245" t="s">
        <v>1472</v>
      </c>
      <c r="BB117" s="248" t="s">
        <v>324</v>
      </c>
      <c r="BC117" s="249" t="s">
        <v>1586</v>
      </c>
    </row>
    <row r="118" spans="32:55" ht="45" customHeight="1">
      <c r="AF118" s="71" t="s">
        <v>974</v>
      </c>
      <c r="AG118" s="72" t="s">
        <v>975</v>
      </c>
      <c r="AH118" s="73" t="s">
        <v>51</v>
      </c>
      <c r="AI118" s="74">
        <v>6</v>
      </c>
      <c r="AR118" s="71" t="s">
        <v>976</v>
      </c>
      <c r="AS118" s="75" t="s">
        <v>977</v>
      </c>
      <c r="AT118" s="76" t="s">
        <v>978</v>
      </c>
      <c r="AU118" s="71">
        <v>13</v>
      </c>
      <c r="AZ118" s="245" t="s">
        <v>1388</v>
      </c>
      <c r="BA118" s="245" t="s">
        <v>1472</v>
      </c>
      <c r="BB118" s="248" t="s">
        <v>324</v>
      </c>
      <c r="BC118" s="249" t="s">
        <v>1586</v>
      </c>
    </row>
    <row r="119" spans="32:55" ht="45" customHeight="1">
      <c r="AF119" s="71" t="s">
        <v>979</v>
      </c>
      <c r="AG119" s="72" t="s">
        <v>980</v>
      </c>
      <c r="AH119" s="73" t="s">
        <v>51</v>
      </c>
      <c r="AI119" s="74">
        <v>6</v>
      </c>
      <c r="AR119" s="71" t="s">
        <v>981</v>
      </c>
      <c r="AS119" s="75" t="s">
        <v>982</v>
      </c>
      <c r="AT119" s="76" t="s">
        <v>983</v>
      </c>
      <c r="AU119" s="71">
        <v>13</v>
      </c>
      <c r="AZ119" s="245" t="s">
        <v>1388</v>
      </c>
      <c r="BA119" s="245" t="s">
        <v>1472</v>
      </c>
      <c r="BB119" s="248" t="s">
        <v>324</v>
      </c>
      <c r="BC119" s="249" t="s">
        <v>1586</v>
      </c>
    </row>
    <row r="120" spans="32:55" ht="45" customHeight="1">
      <c r="AF120" s="71" t="s">
        <v>984</v>
      </c>
      <c r="AG120" s="72" t="s">
        <v>985</v>
      </c>
      <c r="AH120" s="73" t="s">
        <v>51</v>
      </c>
      <c r="AI120" s="74">
        <v>6</v>
      </c>
      <c r="AR120" s="71" t="s">
        <v>986</v>
      </c>
      <c r="AS120" s="75" t="s">
        <v>987</v>
      </c>
      <c r="AT120" s="76" t="s">
        <v>988</v>
      </c>
      <c r="AU120" s="71">
        <v>14</v>
      </c>
      <c r="AZ120" s="245" t="s">
        <v>1389</v>
      </c>
      <c r="BA120" s="245" t="s">
        <v>1472</v>
      </c>
      <c r="BB120" s="248" t="s">
        <v>339</v>
      </c>
      <c r="BC120" s="249" t="s">
        <v>1587</v>
      </c>
    </row>
    <row r="121" spans="32:55" ht="45" customHeight="1">
      <c r="AF121" s="71" t="s">
        <v>989</v>
      </c>
      <c r="AG121" s="72" t="s">
        <v>990</v>
      </c>
      <c r="AH121" s="73" t="s">
        <v>51</v>
      </c>
      <c r="AI121" s="74">
        <v>6</v>
      </c>
      <c r="AR121" s="71" t="s">
        <v>991</v>
      </c>
      <c r="AS121" s="75" t="s">
        <v>992</v>
      </c>
      <c r="AT121" s="76" t="s">
        <v>993</v>
      </c>
      <c r="AU121" s="71">
        <v>14</v>
      </c>
      <c r="AZ121" s="245" t="s">
        <v>1389</v>
      </c>
      <c r="BA121" s="245" t="s">
        <v>1472</v>
      </c>
      <c r="BB121" s="248" t="s">
        <v>339</v>
      </c>
      <c r="BC121" s="249" t="s">
        <v>1587</v>
      </c>
    </row>
    <row r="122" spans="32:55" ht="45" customHeight="1">
      <c r="AF122" s="71" t="s">
        <v>994</v>
      </c>
      <c r="AG122" s="72" t="s">
        <v>995</v>
      </c>
      <c r="AH122" s="73" t="s">
        <v>52</v>
      </c>
      <c r="AI122" s="74">
        <v>6</v>
      </c>
      <c r="AR122" s="71" t="s">
        <v>996</v>
      </c>
      <c r="AS122" s="75" t="s">
        <v>997</v>
      </c>
      <c r="AT122" s="76" t="s">
        <v>998</v>
      </c>
      <c r="AU122" s="71">
        <v>14</v>
      </c>
      <c r="AZ122" s="245" t="s">
        <v>1390</v>
      </c>
      <c r="BA122" s="245" t="s">
        <v>1472</v>
      </c>
      <c r="BB122" s="248" t="s">
        <v>405</v>
      </c>
      <c r="BC122" s="249" t="s">
        <v>1588</v>
      </c>
    </row>
    <row r="123" spans="32:55" ht="45" customHeight="1">
      <c r="AF123" s="71" t="s">
        <v>999</v>
      </c>
      <c r="AG123" s="72" t="s">
        <v>1000</v>
      </c>
      <c r="AH123" s="73" t="s">
        <v>52</v>
      </c>
      <c r="AI123" s="74">
        <v>6</v>
      </c>
      <c r="AR123" s="71" t="s">
        <v>1001</v>
      </c>
      <c r="AS123" s="75" t="s">
        <v>1002</v>
      </c>
      <c r="AT123" s="76" t="s">
        <v>1003</v>
      </c>
      <c r="AU123" s="71">
        <v>14</v>
      </c>
      <c r="AZ123" s="245" t="s">
        <v>1390</v>
      </c>
      <c r="BA123" s="245" t="s">
        <v>1472</v>
      </c>
      <c r="BB123" s="248" t="s">
        <v>405</v>
      </c>
      <c r="BC123" s="249" t="s">
        <v>1588</v>
      </c>
    </row>
    <row r="124" spans="32:55" ht="45" customHeight="1">
      <c r="AF124" s="71" t="s">
        <v>1004</v>
      </c>
      <c r="AG124" s="72" t="s">
        <v>1005</v>
      </c>
      <c r="AH124" s="73" t="s">
        <v>52</v>
      </c>
      <c r="AI124" s="74">
        <v>6</v>
      </c>
      <c r="AR124" s="71" t="s">
        <v>1006</v>
      </c>
      <c r="AS124" s="75" t="s">
        <v>1007</v>
      </c>
      <c r="AT124" s="76" t="s">
        <v>1008</v>
      </c>
      <c r="AU124" s="71">
        <v>14</v>
      </c>
      <c r="AZ124" s="245" t="s">
        <v>1390</v>
      </c>
      <c r="BA124" s="245" t="s">
        <v>1472</v>
      </c>
      <c r="BB124" s="248" t="s">
        <v>405</v>
      </c>
      <c r="BC124" s="249" t="s">
        <v>1588</v>
      </c>
    </row>
    <row r="125" spans="32:55" ht="45" customHeight="1">
      <c r="AF125" s="71" t="s">
        <v>1009</v>
      </c>
      <c r="AG125" s="72" t="s">
        <v>1010</v>
      </c>
      <c r="AH125" s="73" t="s">
        <v>52</v>
      </c>
      <c r="AI125" s="74">
        <v>6</v>
      </c>
      <c r="AR125" s="71" t="s">
        <v>1011</v>
      </c>
      <c r="AS125" s="75" t="s">
        <v>1012</v>
      </c>
      <c r="AT125" s="76" t="s">
        <v>1013</v>
      </c>
      <c r="AU125" s="71">
        <v>14</v>
      </c>
      <c r="AZ125" s="245" t="s">
        <v>1391</v>
      </c>
      <c r="BA125" s="245" t="s">
        <v>1472</v>
      </c>
      <c r="BB125" s="248" t="s">
        <v>1589</v>
      </c>
      <c r="BC125" s="249" t="s">
        <v>1590</v>
      </c>
    </row>
    <row r="126" spans="32:55" ht="45" customHeight="1">
      <c r="AF126" s="71" t="s">
        <v>1014</v>
      </c>
      <c r="AG126" s="72" t="s">
        <v>1015</v>
      </c>
      <c r="AH126" s="73" t="s">
        <v>52</v>
      </c>
      <c r="AI126" s="74">
        <v>6</v>
      </c>
      <c r="AR126" s="71" t="s">
        <v>1016</v>
      </c>
      <c r="AS126" s="75" t="s">
        <v>1017</v>
      </c>
      <c r="AT126" s="76" t="s">
        <v>1018</v>
      </c>
      <c r="AU126" s="71">
        <v>14</v>
      </c>
      <c r="AZ126" s="245" t="s">
        <v>1392</v>
      </c>
      <c r="BA126" s="245" t="s">
        <v>1473</v>
      </c>
      <c r="BB126" s="248" t="s">
        <v>46</v>
      </c>
      <c r="BC126" s="249" t="s">
        <v>1591</v>
      </c>
    </row>
    <row r="127" spans="32:55" ht="45" customHeight="1">
      <c r="AF127" s="71" t="s">
        <v>1019</v>
      </c>
      <c r="AG127" s="72" t="s">
        <v>1020</v>
      </c>
      <c r="AH127" s="73" t="s">
        <v>52</v>
      </c>
      <c r="AI127" s="74">
        <v>6</v>
      </c>
      <c r="AR127" s="71" t="s">
        <v>1021</v>
      </c>
      <c r="AS127" s="75" t="s">
        <v>1022</v>
      </c>
      <c r="AT127" s="76" t="s">
        <v>1023</v>
      </c>
      <c r="AU127" s="71">
        <v>14</v>
      </c>
      <c r="AZ127" s="246" t="s">
        <v>1393</v>
      </c>
      <c r="BA127" s="246">
        <v>1</v>
      </c>
      <c r="BB127" s="250" t="s">
        <v>43</v>
      </c>
      <c r="BC127" s="251" t="s">
        <v>1592</v>
      </c>
    </row>
    <row r="128" spans="32:55" ht="45" customHeight="1">
      <c r="AF128" s="71" t="s">
        <v>1024</v>
      </c>
      <c r="AG128" s="72" t="s">
        <v>1025</v>
      </c>
      <c r="AH128" s="73" t="s">
        <v>52</v>
      </c>
      <c r="AI128" s="74">
        <v>6</v>
      </c>
      <c r="AR128" s="71" t="s">
        <v>1026</v>
      </c>
      <c r="AS128" s="75" t="s">
        <v>1027</v>
      </c>
      <c r="AT128" s="76" t="s">
        <v>1028</v>
      </c>
      <c r="AU128" s="71">
        <v>14</v>
      </c>
      <c r="AZ128" s="245" t="s">
        <v>1394</v>
      </c>
      <c r="BA128" s="245">
        <v>1</v>
      </c>
      <c r="BB128" s="248" t="s">
        <v>44</v>
      </c>
      <c r="BC128" s="249" t="s">
        <v>1593</v>
      </c>
    </row>
    <row r="129" spans="32:55" ht="45" customHeight="1">
      <c r="AF129" s="71" t="s">
        <v>1029</v>
      </c>
      <c r="AG129" s="72" t="s">
        <v>1030</v>
      </c>
      <c r="AH129" s="73" t="s">
        <v>505</v>
      </c>
      <c r="AI129" s="74">
        <v>6</v>
      </c>
      <c r="AR129" s="71" t="s">
        <v>1031</v>
      </c>
      <c r="AS129" s="75" t="s">
        <v>1032</v>
      </c>
      <c r="AT129" s="76" t="s">
        <v>1033</v>
      </c>
      <c r="AU129" s="71">
        <v>14</v>
      </c>
      <c r="AZ129" s="246" t="s">
        <v>1395</v>
      </c>
      <c r="BA129" s="246">
        <v>1</v>
      </c>
      <c r="BB129" s="250" t="s">
        <v>43</v>
      </c>
      <c r="BC129" s="251" t="s">
        <v>1594</v>
      </c>
    </row>
    <row r="130" spans="32:55" ht="45" customHeight="1">
      <c r="AF130" s="71" t="s">
        <v>1034</v>
      </c>
      <c r="AG130" s="72" t="s">
        <v>1035</v>
      </c>
      <c r="AH130" s="73" t="s">
        <v>505</v>
      </c>
      <c r="AI130" s="74">
        <v>6</v>
      </c>
      <c r="AR130" s="71" t="s">
        <v>1036</v>
      </c>
      <c r="AS130" s="75" t="s">
        <v>1037</v>
      </c>
      <c r="AT130" s="76" t="s">
        <v>1038</v>
      </c>
      <c r="AU130" s="71">
        <v>15</v>
      </c>
      <c r="AZ130" s="245" t="s">
        <v>1396</v>
      </c>
      <c r="BA130" s="245">
        <v>1</v>
      </c>
      <c r="BB130" s="248" t="s">
        <v>44</v>
      </c>
      <c r="BC130" s="249" t="s">
        <v>1595</v>
      </c>
    </row>
    <row r="131" spans="32:55" ht="45" customHeight="1">
      <c r="AF131" s="71" t="s">
        <v>1039</v>
      </c>
      <c r="AG131" s="72" t="s">
        <v>1040</v>
      </c>
      <c r="AH131" s="73" t="s">
        <v>53</v>
      </c>
      <c r="AI131" s="74">
        <v>7</v>
      </c>
      <c r="AR131" s="71" t="s">
        <v>1041</v>
      </c>
      <c r="AS131" s="75" t="s">
        <v>1042</v>
      </c>
      <c r="AT131" s="76" t="s">
        <v>1043</v>
      </c>
      <c r="AU131" s="71">
        <v>15</v>
      </c>
      <c r="AZ131" s="245" t="s">
        <v>1397</v>
      </c>
      <c r="BA131" s="245">
        <v>1</v>
      </c>
      <c r="BB131" s="248" t="s">
        <v>138</v>
      </c>
      <c r="BC131" s="249" t="s">
        <v>1596</v>
      </c>
    </row>
    <row r="132" spans="32:55" ht="45" customHeight="1">
      <c r="AF132" s="71" t="s">
        <v>1044</v>
      </c>
      <c r="AG132" s="72" t="s">
        <v>1045</v>
      </c>
      <c r="AH132" s="73" t="s">
        <v>53</v>
      </c>
      <c r="AI132" s="74">
        <v>7</v>
      </c>
      <c r="AR132" s="71" t="s">
        <v>1046</v>
      </c>
      <c r="AS132" s="75" t="s">
        <v>1047</v>
      </c>
      <c r="AT132" s="76" t="s">
        <v>1048</v>
      </c>
      <c r="AU132" s="71">
        <v>15</v>
      </c>
      <c r="AZ132" s="246" t="s">
        <v>1398</v>
      </c>
      <c r="BA132" s="246">
        <v>1</v>
      </c>
      <c r="BB132" s="250" t="s">
        <v>43</v>
      </c>
      <c r="BC132" s="251" t="s">
        <v>1597</v>
      </c>
    </row>
    <row r="133" spans="32:55" ht="45" customHeight="1">
      <c r="AF133" s="71" t="s">
        <v>1049</v>
      </c>
      <c r="AG133" s="72" t="s">
        <v>1050</v>
      </c>
      <c r="AH133" s="73" t="s">
        <v>53</v>
      </c>
      <c r="AI133" s="74">
        <v>7</v>
      </c>
      <c r="AR133" s="71" t="s">
        <v>1051</v>
      </c>
      <c r="AS133" s="75" t="s">
        <v>1052</v>
      </c>
      <c r="AT133" s="76" t="s">
        <v>1053</v>
      </c>
      <c r="AU133" s="71">
        <v>15</v>
      </c>
      <c r="AZ133" s="246" t="s">
        <v>1399</v>
      </c>
      <c r="BA133" s="246">
        <v>1</v>
      </c>
      <c r="BB133" s="250" t="s">
        <v>44</v>
      </c>
      <c r="BC133" s="251" t="s">
        <v>1598</v>
      </c>
    </row>
    <row r="134" spans="32:55" ht="45" customHeight="1">
      <c r="AF134" s="71" t="s">
        <v>1054</v>
      </c>
      <c r="AG134" s="72" t="s">
        <v>1055</v>
      </c>
      <c r="AH134" s="73" t="s">
        <v>53</v>
      </c>
      <c r="AI134" s="74">
        <v>7</v>
      </c>
      <c r="AR134" s="71" t="s">
        <v>1056</v>
      </c>
      <c r="AS134" s="75" t="s">
        <v>1057</v>
      </c>
      <c r="AT134" s="76" t="s">
        <v>1058</v>
      </c>
      <c r="AU134" s="71">
        <v>15</v>
      </c>
      <c r="AZ134" s="246" t="s">
        <v>1400</v>
      </c>
      <c r="BA134" s="246">
        <v>1</v>
      </c>
      <c r="BB134" s="250" t="s">
        <v>43</v>
      </c>
      <c r="BC134" s="251" t="s">
        <v>1599</v>
      </c>
    </row>
    <row r="135" spans="32:55" ht="45" customHeight="1">
      <c r="AF135" s="71" t="s">
        <v>1059</v>
      </c>
      <c r="AG135" s="72" t="s">
        <v>1060</v>
      </c>
      <c r="AH135" s="73" t="s">
        <v>520</v>
      </c>
      <c r="AI135" s="74">
        <v>7</v>
      </c>
      <c r="AR135" s="71" t="s">
        <v>1061</v>
      </c>
      <c r="AS135" s="75" t="s">
        <v>1062</v>
      </c>
      <c r="AT135" s="76" t="s">
        <v>1063</v>
      </c>
      <c r="AU135" s="71">
        <v>15</v>
      </c>
      <c r="AZ135" s="245" t="s">
        <v>1401</v>
      </c>
      <c r="BA135" s="245">
        <v>2</v>
      </c>
      <c r="BB135" s="248" t="s">
        <v>45</v>
      </c>
      <c r="BC135" s="249" t="s">
        <v>1600</v>
      </c>
    </row>
    <row r="136" spans="32:55" ht="45" customHeight="1">
      <c r="AF136" s="71" t="s">
        <v>1064</v>
      </c>
      <c r="AG136" s="72" t="s">
        <v>1065</v>
      </c>
      <c r="AH136" s="73" t="s">
        <v>520</v>
      </c>
      <c r="AI136" s="74">
        <v>7</v>
      </c>
      <c r="AR136" s="71" t="s">
        <v>1066</v>
      </c>
      <c r="AS136" s="75" t="s">
        <v>1067</v>
      </c>
      <c r="AT136" s="76" t="s">
        <v>1068</v>
      </c>
      <c r="AU136" s="71">
        <v>15</v>
      </c>
      <c r="AZ136" s="245" t="s">
        <v>1402</v>
      </c>
      <c r="BA136" s="245">
        <v>3</v>
      </c>
      <c r="BB136" s="248" t="s">
        <v>46</v>
      </c>
      <c r="BC136" s="249" t="s">
        <v>1601</v>
      </c>
    </row>
    <row r="137" spans="32:55" ht="45" customHeight="1">
      <c r="AF137" s="71" t="s">
        <v>1069</v>
      </c>
      <c r="AG137" s="72" t="s">
        <v>1070</v>
      </c>
      <c r="AH137" s="73" t="s">
        <v>520</v>
      </c>
      <c r="AI137" s="74">
        <v>7</v>
      </c>
      <c r="AR137" s="71" t="s">
        <v>1071</v>
      </c>
      <c r="AS137" s="75" t="s">
        <v>1072</v>
      </c>
      <c r="AT137" s="76" t="s">
        <v>1073</v>
      </c>
      <c r="AU137" s="71">
        <v>15</v>
      </c>
      <c r="AZ137" s="245" t="s">
        <v>1402</v>
      </c>
      <c r="BA137" s="245">
        <v>3</v>
      </c>
      <c r="BB137" s="248" t="s">
        <v>46</v>
      </c>
      <c r="BC137" s="249" t="s">
        <v>1601</v>
      </c>
    </row>
    <row r="138" spans="32:55" ht="45" customHeight="1">
      <c r="AF138" s="71" t="s">
        <v>1074</v>
      </c>
      <c r="AG138" s="72" t="s">
        <v>1075</v>
      </c>
      <c r="AH138" s="73" t="s">
        <v>520</v>
      </c>
      <c r="AI138" s="74">
        <v>7</v>
      </c>
      <c r="AR138" s="71" t="s">
        <v>1076</v>
      </c>
      <c r="AS138" s="75" t="s">
        <v>1077</v>
      </c>
      <c r="AT138" s="76" t="s">
        <v>1078</v>
      </c>
      <c r="AU138" s="71">
        <v>15</v>
      </c>
      <c r="AZ138" s="245" t="s">
        <v>1403</v>
      </c>
      <c r="BA138" s="245">
        <v>3</v>
      </c>
      <c r="BB138" s="248" t="s">
        <v>47</v>
      </c>
      <c r="BC138" s="249" t="s">
        <v>1602</v>
      </c>
    </row>
    <row r="139" spans="32:55" ht="45" customHeight="1">
      <c r="AF139" s="71" t="s">
        <v>1079</v>
      </c>
      <c r="AG139" s="72" t="s">
        <v>1080</v>
      </c>
      <c r="AH139" s="73" t="s">
        <v>528</v>
      </c>
      <c r="AI139" s="74">
        <v>7</v>
      </c>
      <c r="AR139" s="71" t="s">
        <v>1081</v>
      </c>
      <c r="AS139" s="75" t="s">
        <v>1082</v>
      </c>
      <c r="AT139" s="76" t="s">
        <v>1083</v>
      </c>
      <c r="AU139" s="71">
        <v>15</v>
      </c>
      <c r="AZ139" s="245" t="s">
        <v>1404</v>
      </c>
      <c r="BA139" s="245">
        <v>3</v>
      </c>
      <c r="BB139" s="248" t="s">
        <v>375</v>
      </c>
      <c r="BC139" s="249" t="s">
        <v>1603</v>
      </c>
    </row>
    <row r="140" spans="32:55" ht="45" customHeight="1">
      <c r="AF140" s="71" t="s">
        <v>1084</v>
      </c>
      <c r="AG140" s="72" t="s">
        <v>1085</v>
      </c>
      <c r="AH140" s="73" t="s">
        <v>528</v>
      </c>
      <c r="AI140" s="74">
        <v>7</v>
      </c>
      <c r="AR140" s="71" t="s">
        <v>1086</v>
      </c>
      <c r="AS140" s="75" t="s">
        <v>1087</v>
      </c>
      <c r="AT140" s="76" t="s">
        <v>1088</v>
      </c>
      <c r="AU140" s="71">
        <v>15</v>
      </c>
      <c r="AZ140" s="245" t="s">
        <v>1405</v>
      </c>
      <c r="BA140" s="245">
        <v>4</v>
      </c>
      <c r="BB140" s="248" t="s">
        <v>49</v>
      </c>
      <c r="BC140" s="249" t="s">
        <v>1604</v>
      </c>
    </row>
    <row r="141" spans="32:55" ht="45" customHeight="1">
      <c r="AF141" s="71" t="s">
        <v>1089</v>
      </c>
      <c r="AG141" s="72" t="s">
        <v>1090</v>
      </c>
      <c r="AH141" s="73" t="s">
        <v>528</v>
      </c>
      <c r="AI141" s="74">
        <v>7</v>
      </c>
      <c r="AR141" s="71" t="s">
        <v>1091</v>
      </c>
      <c r="AS141" s="75" t="s">
        <v>1092</v>
      </c>
      <c r="AT141" s="76" t="s">
        <v>1093</v>
      </c>
      <c r="AU141" s="71">
        <v>15</v>
      </c>
      <c r="AZ141" s="245" t="s">
        <v>1406</v>
      </c>
      <c r="BA141" s="245">
        <v>5</v>
      </c>
      <c r="BB141" s="248" t="s">
        <v>50</v>
      </c>
      <c r="BC141" s="249" t="s">
        <v>1605</v>
      </c>
    </row>
    <row r="142" spans="32:55" ht="45" customHeight="1">
      <c r="AF142" s="71" t="s">
        <v>1094</v>
      </c>
      <c r="AG142" s="72" t="s">
        <v>1095</v>
      </c>
      <c r="AH142" s="73" t="s">
        <v>528</v>
      </c>
      <c r="AI142" s="74">
        <v>7</v>
      </c>
      <c r="AR142" s="71" t="s">
        <v>1096</v>
      </c>
      <c r="AS142" s="75" t="s">
        <v>1097</v>
      </c>
      <c r="AT142" s="76" t="s">
        <v>1098</v>
      </c>
      <c r="AU142" s="71">
        <v>16</v>
      </c>
      <c r="AZ142" s="245" t="s">
        <v>1407</v>
      </c>
      <c r="BA142" s="245">
        <v>5</v>
      </c>
      <c r="BB142" s="248" t="s">
        <v>474</v>
      </c>
      <c r="BC142" s="249" t="s">
        <v>1606</v>
      </c>
    </row>
    <row r="143" spans="32:55" ht="45" customHeight="1">
      <c r="AF143" s="71" t="s">
        <v>1099</v>
      </c>
      <c r="AG143" s="72" t="s">
        <v>1100</v>
      </c>
      <c r="AH143" s="73" t="s">
        <v>536</v>
      </c>
      <c r="AI143" s="74">
        <v>7</v>
      </c>
      <c r="AR143" s="71" t="s">
        <v>1101</v>
      </c>
      <c r="AS143" s="75" t="s">
        <v>1102</v>
      </c>
      <c r="AT143" s="76" t="s">
        <v>1103</v>
      </c>
      <c r="AU143" s="71">
        <v>16</v>
      </c>
      <c r="AZ143" s="245" t="s">
        <v>1408</v>
      </c>
      <c r="BA143" s="245">
        <v>6</v>
      </c>
      <c r="BB143" s="248" t="s">
        <v>51</v>
      </c>
      <c r="BC143" s="249" t="s">
        <v>1607</v>
      </c>
    </row>
    <row r="144" spans="32:55" ht="45" customHeight="1">
      <c r="AF144" s="71" t="s">
        <v>1104</v>
      </c>
      <c r="AG144" s="72" t="s">
        <v>1105</v>
      </c>
      <c r="AH144" s="73" t="s">
        <v>536</v>
      </c>
      <c r="AI144" s="74">
        <v>7</v>
      </c>
      <c r="AR144" s="71" t="s">
        <v>1106</v>
      </c>
      <c r="AS144" s="75" t="s">
        <v>1107</v>
      </c>
      <c r="AT144" s="76" t="s">
        <v>1108</v>
      </c>
      <c r="AU144" s="71">
        <v>16</v>
      </c>
      <c r="AZ144" s="245" t="s">
        <v>1409</v>
      </c>
      <c r="BA144" s="245">
        <v>6</v>
      </c>
      <c r="BB144" s="248" t="s">
        <v>52</v>
      </c>
      <c r="BC144" s="249" t="s">
        <v>1608</v>
      </c>
    </row>
    <row r="145" spans="32:55" ht="45" customHeight="1">
      <c r="AF145" s="71" t="s">
        <v>1109</v>
      </c>
      <c r="AG145" s="72" t="s">
        <v>1110</v>
      </c>
      <c r="AH145" s="73" t="s">
        <v>536</v>
      </c>
      <c r="AI145" s="74">
        <v>7</v>
      </c>
      <c r="AR145" s="71" t="s">
        <v>1111</v>
      </c>
      <c r="AS145" s="75" t="s">
        <v>1112</v>
      </c>
      <c r="AT145" s="76" t="s">
        <v>1113</v>
      </c>
      <c r="AU145" s="71">
        <v>16</v>
      </c>
      <c r="AZ145" s="245" t="s">
        <v>1410</v>
      </c>
      <c r="BA145" s="245">
        <v>7</v>
      </c>
      <c r="BB145" s="248" t="s">
        <v>53</v>
      </c>
      <c r="BC145" s="249" t="s">
        <v>1609</v>
      </c>
    </row>
    <row r="146" spans="32:55" ht="45" customHeight="1">
      <c r="AF146" s="96" t="s">
        <v>1114</v>
      </c>
      <c r="AG146" s="97" t="s">
        <v>1115</v>
      </c>
      <c r="AH146" s="98" t="s">
        <v>536</v>
      </c>
      <c r="AI146" s="99">
        <v>7</v>
      </c>
      <c r="AR146" s="71" t="s">
        <v>1116</v>
      </c>
      <c r="AS146" s="75" t="s">
        <v>1117</v>
      </c>
      <c r="AT146" s="76" t="s">
        <v>1118</v>
      </c>
      <c r="AU146" s="71">
        <v>16</v>
      </c>
      <c r="AZ146" s="245" t="s">
        <v>1411</v>
      </c>
      <c r="BA146" s="245">
        <v>8</v>
      </c>
      <c r="BB146" s="248" t="s">
        <v>54</v>
      </c>
      <c r="BC146" s="249" t="s">
        <v>1610</v>
      </c>
    </row>
    <row r="147" spans="32:55" ht="45" customHeight="1">
      <c r="AR147" s="71" t="s">
        <v>1119</v>
      </c>
      <c r="AS147" s="75" t="s">
        <v>1120</v>
      </c>
      <c r="AT147" s="76" t="s">
        <v>1121</v>
      </c>
      <c r="AU147" s="71">
        <v>16</v>
      </c>
      <c r="AZ147" s="245" t="s">
        <v>1412</v>
      </c>
      <c r="BA147" s="245">
        <v>9</v>
      </c>
      <c r="BB147" s="248" t="s">
        <v>55</v>
      </c>
      <c r="BC147" s="249" t="s">
        <v>1611</v>
      </c>
    </row>
    <row r="148" spans="32:55" ht="45" customHeight="1">
      <c r="AR148" s="71" t="s">
        <v>1122</v>
      </c>
      <c r="AS148" s="75" t="s">
        <v>1123</v>
      </c>
      <c r="AT148" s="76" t="s">
        <v>1124</v>
      </c>
      <c r="AU148" s="71">
        <v>16</v>
      </c>
      <c r="AZ148" s="245" t="s">
        <v>1413</v>
      </c>
      <c r="BA148" s="245">
        <v>9</v>
      </c>
      <c r="BB148" s="248" t="s">
        <v>56</v>
      </c>
      <c r="BC148" s="249" t="s">
        <v>1612</v>
      </c>
    </row>
    <row r="149" spans="32:55" ht="45" customHeight="1">
      <c r="AR149" s="71" t="s">
        <v>1125</v>
      </c>
      <c r="AS149" s="75" t="s">
        <v>1126</v>
      </c>
      <c r="AT149" s="76" t="s">
        <v>1127</v>
      </c>
      <c r="AU149" s="71">
        <v>16</v>
      </c>
      <c r="AZ149" s="245" t="s">
        <v>1414</v>
      </c>
      <c r="BA149" s="245">
        <v>10</v>
      </c>
      <c r="BB149" s="248" t="s">
        <v>807</v>
      </c>
      <c r="BC149" s="249" t="s">
        <v>1613</v>
      </c>
    </row>
    <row r="150" spans="32:55" ht="45" customHeight="1">
      <c r="AR150" s="71" t="s">
        <v>1128</v>
      </c>
      <c r="AS150" s="75" t="s">
        <v>1129</v>
      </c>
      <c r="AT150" s="76" t="s">
        <v>1130</v>
      </c>
      <c r="AU150" s="71">
        <v>16</v>
      </c>
      <c r="AZ150" s="245" t="s">
        <v>1415</v>
      </c>
      <c r="BA150" s="245">
        <v>10</v>
      </c>
      <c r="BB150" s="248" t="s">
        <v>812</v>
      </c>
      <c r="BC150" s="249" t="s">
        <v>1614</v>
      </c>
    </row>
    <row r="151" spans="32:55" ht="45" customHeight="1">
      <c r="AR151" s="71" t="s">
        <v>1131</v>
      </c>
      <c r="AS151" s="75" t="s">
        <v>1132</v>
      </c>
      <c r="AT151" s="76" t="s">
        <v>1133</v>
      </c>
      <c r="AU151" s="71">
        <v>16</v>
      </c>
      <c r="AZ151" s="245" t="s">
        <v>1416</v>
      </c>
      <c r="BA151" s="245">
        <v>11</v>
      </c>
      <c r="BB151" s="248" t="s">
        <v>1223</v>
      </c>
      <c r="BC151" s="249" t="s">
        <v>1615</v>
      </c>
    </row>
    <row r="152" spans="32:55" ht="45" customHeight="1">
      <c r="AR152" s="71" t="s">
        <v>1134</v>
      </c>
      <c r="AS152" s="75" t="s">
        <v>1135</v>
      </c>
      <c r="AT152" s="76" t="s">
        <v>1136</v>
      </c>
      <c r="AU152" s="71">
        <v>16</v>
      </c>
      <c r="AZ152" s="245" t="s">
        <v>1417</v>
      </c>
      <c r="BA152" s="245">
        <v>12</v>
      </c>
      <c r="BB152" s="248" t="s">
        <v>1224</v>
      </c>
      <c r="BC152" s="249" t="s">
        <v>1616</v>
      </c>
    </row>
    <row r="153" spans="32:55" ht="45" customHeight="1">
      <c r="AR153" s="71" t="s">
        <v>1137</v>
      </c>
      <c r="AS153" s="75" t="s">
        <v>1138</v>
      </c>
      <c r="AT153" s="76" t="s">
        <v>1139</v>
      </c>
      <c r="AU153" s="71">
        <v>16</v>
      </c>
      <c r="AZ153" s="245" t="s">
        <v>1418</v>
      </c>
      <c r="BA153" s="245">
        <v>13</v>
      </c>
      <c r="BB153" s="248" t="s">
        <v>1225</v>
      </c>
      <c r="BC153" s="249" t="s">
        <v>1617</v>
      </c>
    </row>
    <row r="154" spans="32:55" ht="45" customHeight="1">
      <c r="AR154" s="71" t="s">
        <v>1140</v>
      </c>
      <c r="AS154" s="75" t="s">
        <v>1141</v>
      </c>
      <c r="AT154" s="76" t="s">
        <v>1142</v>
      </c>
      <c r="AU154" s="71">
        <v>17</v>
      </c>
      <c r="AZ154" s="245" t="s">
        <v>1419</v>
      </c>
      <c r="BA154" s="245">
        <v>14</v>
      </c>
      <c r="BB154" s="248" t="s">
        <v>1226</v>
      </c>
      <c r="BC154" s="249" t="s">
        <v>1618</v>
      </c>
    </row>
    <row r="155" spans="32:55" ht="45" customHeight="1">
      <c r="AR155" s="71" t="s">
        <v>1143</v>
      </c>
      <c r="AS155" s="75" t="s">
        <v>1144</v>
      </c>
      <c r="AT155" s="76" t="s">
        <v>1145</v>
      </c>
      <c r="AU155" s="71">
        <v>17</v>
      </c>
      <c r="AZ155" s="245" t="s">
        <v>1420</v>
      </c>
      <c r="BA155" s="245">
        <v>15</v>
      </c>
      <c r="BB155" s="248" t="s">
        <v>1227</v>
      </c>
      <c r="BC155" s="249" t="s">
        <v>1619</v>
      </c>
    </row>
    <row r="156" spans="32:55" ht="45" customHeight="1">
      <c r="AR156" s="71" t="s">
        <v>1146</v>
      </c>
      <c r="AS156" s="75" t="s">
        <v>1147</v>
      </c>
      <c r="AT156" s="76" t="s">
        <v>1148</v>
      </c>
      <c r="AU156" s="71">
        <v>17</v>
      </c>
      <c r="AZ156" s="245" t="s">
        <v>1421</v>
      </c>
      <c r="BA156" s="245">
        <v>16</v>
      </c>
      <c r="BB156" s="248" t="s">
        <v>1096</v>
      </c>
      <c r="BC156" s="249" t="s">
        <v>1620</v>
      </c>
    </row>
    <row r="157" spans="32:55" ht="45" customHeight="1">
      <c r="AR157" s="71" t="s">
        <v>1149</v>
      </c>
      <c r="AS157" s="75" t="s">
        <v>1150</v>
      </c>
      <c r="AT157" s="76" t="s">
        <v>1151</v>
      </c>
      <c r="AU157" s="71">
        <v>17</v>
      </c>
      <c r="AZ157" s="245" t="s">
        <v>1422</v>
      </c>
      <c r="BA157" s="245">
        <v>16</v>
      </c>
      <c r="BB157" s="248" t="s">
        <v>1101</v>
      </c>
      <c r="BC157" s="249" t="s">
        <v>1621</v>
      </c>
    </row>
    <row r="158" spans="32:55" ht="45" customHeight="1">
      <c r="AR158" s="71" t="s">
        <v>1152</v>
      </c>
      <c r="AS158" s="75" t="s">
        <v>1153</v>
      </c>
      <c r="AT158" s="76" t="s">
        <v>1154</v>
      </c>
      <c r="AU158" s="71">
        <v>17</v>
      </c>
      <c r="AZ158" s="245" t="s">
        <v>1423</v>
      </c>
      <c r="BA158" s="245">
        <v>17</v>
      </c>
      <c r="BB158" s="248" t="s">
        <v>1228</v>
      </c>
      <c r="BC158" s="249" t="s">
        <v>1622</v>
      </c>
    </row>
    <row r="159" spans="32:55" ht="45" customHeight="1">
      <c r="AR159" s="71" t="s">
        <v>1155</v>
      </c>
      <c r="AS159" s="75" t="s">
        <v>1156</v>
      </c>
      <c r="AT159" s="76" t="s">
        <v>1157</v>
      </c>
      <c r="AU159" s="71">
        <v>17</v>
      </c>
      <c r="AZ159" s="245" t="s">
        <v>1424</v>
      </c>
      <c r="BA159" s="245">
        <v>18</v>
      </c>
      <c r="BB159" s="248" t="s">
        <v>1229</v>
      </c>
      <c r="BC159" s="249" t="s">
        <v>1623</v>
      </c>
    </row>
    <row r="160" spans="32:55" ht="45" customHeight="1">
      <c r="AR160" s="71" t="s">
        <v>1158</v>
      </c>
      <c r="AS160" s="75" t="s">
        <v>1159</v>
      </c>
      <c r="AT160" s="76" t="s">
        <v>1160</v>
      </c>
      <c r="AU160" s="71">
        <v>17</v>
      </c>
      <c r="AZ160" s="245" t="s">
        <v>1425</v>
      </c>
      <c r="BA160" s="245">
        <v>19</v>
      </c>
      <c r="BB160" s="248" t="s">
        <v>1230</v>
      </c>
      <c r="BC160" s="249" t="s">
        <v>1624</v>
      </c>
    </row>
    <row r="161" spans="44:55" ht="45" customHeight="1">
      <c r="AR161" s="71" t="s">
        <v>1161</v>
      </c>
      <c r="AS161" s="75" t="s">
        <v>1162</v>
      </c>
      <c r="AT161" s="76" t="s">
        <v>1163</v>
      </c>
      <c r="AU161" s="71">
        <v>17</v>
      </c>
      <c r="AZ161" s="245" t="s">
        <v>1426</v>
      </c>
      <c r="BA161" s="245">
        <v>20</v>
      </c>
      <c r="BB161" s="248" t="s">
        <v>1231</v>
      </c>
      <c r="BC161" s="249" t="s">
        <v>1625</v>
      </c>
    </row>
    <row r="162" spans="44:55" ht="45" customHeight="1">
      <c r="AR162" s="71" t="s">
        <v>1164</v>
      </c>
      <c r="AS162" s="75" t="s">
        <v>1165</v>
      </c>
      <c r="AT162" s="76" t="s">
        <v>1166</v>
      </c>
      <c r="AU162" s="71">
        <v>17</v>
      </c>
      <c r="AZ162" s="245" t="s">
        <v>1427</v>
      </c>
      <c r="BA162" s="245">
        <v>21</v>
      </c>
      <c r="BB162" s="248" t="s">
        <v>1232</v>
      </c>
      <c r="BC162" s="249" t="s">
        <v>1626</v>
      </c>
    </row>
    <row r="163" spans="44:55" ht="45" customHeight="1">
      <c r="AR163" s="71" t="s">
        <v>1167</v>
      </c>
      <c r="AS163" s="75" t="s">
        <v>1168</v>
      </c>
      <c r="AT163" s="76" t="s">
        <v>1169</v>
      </c>
      <c r="AU163" s="71">
        <v>17</v>
      </c>
      <c r="AZ163" s="245" t="s">
        <v>1428</v>
      </c>
      <c r="BA163" s="245">
        <v>22</v>
      </c>
      <c r="BB163" s="248" t="s">
        <v>1233</v>
      </c>
      <c r="BC163" s="249" t="s">
        <v>1627</v>
      </c>
    </row>
    <row r="164" spans="44:55" ht="45" customHeight="1">
      <c r="AR164" s="71" t="s">
        <v>1170</v>
      </c>
      <c r="AS164" s="75" t="s">
        <v>1171</v>
      </c>
      <c r="AT164" s="76" t="s">
        <v>1172</v>
      </c>
      <c r="AU164" s="71">
        <v>17</v>
      </c>
      <c r="AZ164" s="245" t="s">
        <v>1429</v>
      </c>
      <c r="BA164" s="245">
        <v>23</v>
      </c>
      <c r="BB164" s="248" t="s">
        <v>1234</v>
      </c>
      <c r="BC164" s="249" t="s">
        <v>1628</v>
      </c>
    </row>
    <row r="165" spans="44:55" ht="45" customHeight="1">
      <c r="AR165" s="71" t="s">
        <v>1173</v>
      </c>
      <c r="AS165" s="75" t="s">
        <v>1174</v>
      </c>
      <c r="AT165" s="76" t="s">
        <v>1175</v>
      </c>
      <c r="AU165" s="71">
        <v>17</v>
      </c>
      <c r="AZ165" s="245" t="s">
        <v>1430</v>
      </c>
      <c r="BA165" s="245">
        <v>24</v>
      </c>
      <c r="BB165" s="248" t="s">
        <v>1235</v>
      </c>
      <c r="BC165" s="249" t="s">
        <v>1629</v>
      </c>
    </row>
    <row r="166" spans="44:55" ht="45" customHeight="1">
      <c r="AR166" s="71" t="s">
        <v>1176</v>
      </c>
      <c r="AS166" s="75" t="s">
        <v>1177</v>
      </c>
      <c r="AT166" s="76" t="s">
        <v>1178</v>
      </c>
      <c r="AU166" s="71">
        <v>17</v>
      </c>
      <c r="AZ166" s="245" t="s">
        <v>1431</v>
      </c>
      <c r="BA166" s="245">
        <v>24</v>
      </c>
      <c r="BB166" s="248" t="s">
        <v>1236</v>
      </c>
      <c r="BC166" s="249" t="s">
        <v>1630</v>
      </c>
    </row>
    <row r="167" spans="44:55" ht="45" customHeight="1">
      <c r="AR167" s="71" t="s">
        <v>1179</v>
      </c>
      <c r="AS167" s="75" t="s">
        <v>1180</v>
      </c>
      <c r="AT167" s="76" t="s">
        <v>1181</v>
      </c>
      <c r="AU167" s="71">
        <v>17</v>
      </c>
      <c r="AZ167" s="245" t="s">
        <v>1432</v>
      </c>
      <c r="BA167" s="245">
        <v>25</v>
      </c>
      <c r="BB167" s="248" t="s">
        <v>1237</v>
      </c>
      <c r="BC167" s="249" t="s">
        <v>1631</v>
      </c>
    </row>
    <row r="168" spans="44:55" ht="45" customHeight="1">
      <c r="AR168" s="71" t="s">
        <v>1182</v>
      </c>
      <c r="AS168" s="75" t="s">
        <v>1183</v>
      </c>
      <c r="AT168" s="76" t="s">
        <v>1184</v>
      </c>
      <c r="AU168" s="71">
        <v>17</v>
      </c>
      <c r="AZ168" s="245" t="s">
        <v>1433</v>
      </c>
      <c r="BA168" s="245">
        <v>26</v>
      </c>
      <c r="BB168" s="248" t="s">
        <v>1238</v>
      </c>
      <c r="BC168" s="249" t="s">
        <v>1632</v>
      </c>
    </row>
    <row r="169" spans="44:55" ht="45" customHeight="1">
      <c r="AR169" s="71" t="s">
        <v>1185</v>
      </c>
      <c r="AS169" s="75" t="s">
        <v>1186</v>
      </c>
      <c r="AT169" s="76" t="s">
        <v>1187</v>
      </c>
      <c r="AU169" s="71">
        <v>17</v>
      </c>
      <c r="AZ169" s="245" t="s">
        <v>1434</v>
      </c>
      <c r="BA169" s="245">
        <v>27</v>
      </c>
      <c r="BB169" s="248" t="s">
        <v>1239</v>
      </c>
      <c r="BC169" s="249" t="s">
        <v>1633</v>
      </c>
    </row>
    <row r="170" spans="44:55" ht="45" customHeight="1">
      <c r="AR170" s="71" t="s">
        <v>1188</v>
      </c>
      <c r="AS170" s="75" t="s">
        <v>1189</v>
      </c>
      <c r="AT170" s="76" t="s">
        <v>1190</v>
      </c>
      <c r="AU170" s="71">
        <v>17</v>
      </c>
      <c r="AZ170" s="245" t="s">
        <v>1435</v>
      </c>
      <c r="BA170" s="245">
        <v>28</v>
      </c>
      <c r="BB170" s="248" t="s">
        <v>1240</v>
      </c>
      <c r="BC170" s="249" t="s">
        <v>1634</v>
      </c>
    </row>
    <row r="171" spans="44:55" ht="45" customHeight="1">
      <c r="AR171" s="71" t="s">
        <v>1191</v>
      </c>
      <c r="AS171" s="75" t="s">
        <v>1192</v>
      </c>
      <c r="AT171" s="76" t="s">
        <v>1193</v>
      </c>
      <c r="AU171" s="71">
        <v>17</v>
      </c>
      <c r="AZ171" s="245" t="s">
        <v>1436</v>
      </c>
      <c r="BA171" s="245">
        <v>29</v>
      </c>
      <c r="BB171" s="248" t="s">
        <v>1241</v>
      </c>
      <c r="BC171" s="249" t="s">
        <v>1635</v>
      </c>
    </row>
    <row r="172" spans="44:55" ht="45" customHeight="1">
      <c r="AR172" s="71" t="s">
        <v>1194</v>
      </c>
      <c r="AS172" s="75" t="s">
        <v>1195</v>
      </c>
      <c r="AT172" s="76" t="s">
        <v>1196</v>
      </c>
      <c r="AU172" s="71">
        <v>17</v>
      </c>
      <c r="AZ172" s="245" t="s">
        <v>1437</v>
      </c>
      <c r="BA172" s="245">
        <v>30</v>
      </c>
      <c r="BB172" s="248" t="s">
        <v>1242</v>
      </c>
      <c r="BC172" s="249" t="s">
        <v>1636</v>
      </c>
    </row>
    <row r="173" spans="44:55" ht="45" customHeight="1">
      <c r="AZ173" s="245" t="s">
        <v>1438</v>
      </c>
      <c r="BA173" s="245">
        <v>31</v>
      </c>
      <c r="BB173" s="248" t="s">
        <v>1243</v>
      </c>
      <c r="BC173" s="249" t="s">
        <v>1637</v>
      </c>
    </row>
    <row r="174" spans="44:55" ht="45" customHeight="1">
      <c r="AZ174" s="245" t="s">
        <v>1439</v>
      </c>
      <c r="BA174" s="245">
        <v>32</v>
      </c>
      <c r="BB174" s="248" t="s">
        <v>1244</v>
      </c>
      <c r="BC174" s="249" t="s">
        <v>1638</v>
      </c>
    </row>
    <row r="175" spans="44:55" ht="45" customHeight="1">
      <c r="AZ175" s="245" t="s">
        <v>1440</v>
      </c>
      <c r="BA175" s="245">
        <v>32</v>
      </c>
      <c r="BB175" s="248" t="s">
        <v>1245</v>
      </c>
      <c r="BC175" s="249" t="s">
        <v>1639</v>
      </c>
    </row>
    <row r="176" spans="44:55" ht="45" customHeight="1">
      <c r="AZ176" s="245" t="s">
        <v>1441</v>
      </c>
      <c r="BA176" s="245">
        <v>32</v>
      </c>
      <c r="BB176" s="248" t="s">
        <v>1246</v>
      </c>
      <c r="BC176" s="249" t="s">
        <v>1640</v>
      </c>
    </row>
    <row r="177" spans="52:55" ht="45" customHeight="1">
      <c r="AZ177" s="245" t="s">
        <v>1442</v>
      </c>
      <c r="BA177" s="245">
        <v>32</v>
      </c>
      <c r="BB177" s="248" t="s">
        <v>1247</v>
      </c>
      <c r="BC177" s="249" t="s">
        <v>1641</v>
      </c>
    </row>
    <row r="178" spans="52:55" ht="45" customHeight="1">
      <c r="AZ178" s="245" t="s">
        <v>1443</v>
      </c>
      <c r="BA178" s="245">
        <v>33</v>
      </c>
      <c r="BB178" s="248" t="s">
        <v>1248</v>
      </c>
      <c r="BC178" s="249" t="s">
        <v>1642</v>
      </c>
    </row>
    <row r="179" spans="52:55" ht="45" customHeight="1">
      <c r="AZ179" s="245" t="s">
        <v>1444</v>
      </c>
      <c r="BA179" s="245">
        <v>34</v>
      </c>
      <c r="BB179" s="248" t="s">
        <v>1249</v>
      </c>
      <c r="BC179" s="249" t="s">
        <v>1643</v>
      </c>
    </row>
    <row r="180" spans="52:55" ht="45" customHeight="1">
      <c r="AZ180" s="245" t="s">
        <v>1445</v>
      </c>
      <c r="BA180" s="245">
        <v>35</v>
      </c>
      <c r="BB180" s="248" t="s">
        <v>1250</v>
      </c>
      <c r="BC180" s="249" t="s">
        <v>1644</v>
      </c>
    </row>
    <row r="181" spans="52:55" ht="45" customHeight="1">
      <c r="AZ181" s="245" t="s">
        <v>1446</v>
      </c>
      <c r="BA181" s="245">
        <v>35</v>
      </c>
      <c r="BB181" s="248" t="s">
        <v>1251</v>
      </c>
      <c r="BC181" s="249" t="s">
        <v>1645</v>
      </c>
    </row>
    <row r="182" spans="52:55" ht="45" customHeight="1">
      <c r="AZ182" s="245" t="s">
        <v>1447</v>
      </c>
      <c r="BA182" s="245">
        <v>36</v>
      </c>
      <c r="BB182" s="248" t="s">
        <v>1252</v>
      </c>
      <c r="BC182" s="249" t="s">
        <v>1646</v>
      </c>
    </row>
    <row r="183" spans="52:55" ht="45" customHeight="1">
      <c r="AZ183" s="245" t="s">
        <v>1448</v>
      </c>
      <c r="BA183" s="245">
        <v>36</v>
      </c>
      <c r="BB183" s="248" t="s">
        <v>1253</v>
      </c>
      <c r="BC183" s="249" t="s">
        <v>1647</v>
      </c>
    </row>
    <row r="184" spans="52:55" ht="45" customHeight="1">
      <c r="AZ184" s="245" t="s">
        <v>1449</v>
      </c>
      <c r="BA184" s="245">
        <v>37</v>
      </c>
      <c r="BB184" s="248" t="s">
        <v>1254</v>
      </c>
      <c r="BC184" s="249" t="s">
        <v>1648</v>
      </c>
    </row>
    <row r="185" spans="52:55" ht="45" customHeight="1">
      <c r="AZ185" s="245" t="s">
        <v>1450</v>
      </c>
      <c r="BA185" s="245">
        <v>37</v>
      </c>
      <c r="BB185" s="248" t="s">
        <v>1255</v>
      </c>
      <c r="BC185" s="249" t="s">
        <v>1649</v>
      </c>
    </row>
    <row r="186" spans="52:55" ht="45" customHeight="1">
      <c r="AZ186" s="245" t="s">
        <v>1451</v>
      </c>
      <c r="BA186" s="245">
        <v>38</v>
      </c>
      <c r="BB186" s="248" t="s">
        <v>1256</v>
      </c>
      <c r="BC186" s="249" t="s">
        <v>1650</v>
      </c>
    </row>
    <row r="187" spans="52:55" ht="45" customHeight="1">
      <c r="AZ187" s="245" t="s">
        <v>1452</v>
      </c>
      <c r="BA187" s="245">
        <v>38</v>
      </c>
      <c r="BB187" s="248" t="s">
        <v>1257</v>
      </c>
      <c r="BC187" s="249" t="s">
        <v>1651</v>
      </c>
    </row>
    <row r="188" spans="52:55" ht="45" customHeight="1">
      <c r="AZ188" s="245" t="s">
        <v>1453</v>
      </c>
      <c r="BA188" s="245">
        <v>39</v>
      </c>
      <c r="BB188" s="248" t="s">
        <v>1258</v>
      </c>
      <c r="BC188" s="249" t="s">
        <v>1652</v>
      </c>
    </row>
    <row r="189" spans="52:55" ht="45" customHeight="1">
      <c r="AZ189" s="245" t="s">
        <v>1454</v>
      </c>
      <c r="BA189" s="245">
        <v>39</v>
      </c>
      <c r="BB189" s="248" t="s">
        <v>1259</v>
      </c>
      <c r="BC189" s="249" t="s">
        <v>1653</v>
      </c>
    </row>
    <row r="190" spans="52:55" ht="45" customHeight="1">
      <c r="AZ190" s="245" t="s">
        <v>1455</v>
      </c>
      <c r="BA190" s="245">
        <v>40</v>
      </c>
      <c r="BB190" s="248" t="s">
        <v>1260</v>
      </c>
      <c r="BC190" s="249" t="s">
        <v>1654</v>
      </c>
    </row>
    <row r="191" spans="52:55" ht="45" customHeight="1">
      <c r="AZ191" s="245" t="s">
        <v>1456</v>
      </c>
      <c r="BA191" s="245">
        <v>40</v>
      </c>
      <c r="BB191" s="248" t="s">
        <v>1261</v>
      </c>
      <c r="BC191" s="249" t="s">
        <v>1655</v>
      </c>
    </row>
    <row r="192" spans="52:55" ht="45" customHeight="1">
      <c r="AZ192" s="245" t="s">
        <v>1457</v>
      </c>
      <c r="BA192" s="245">
        <v>41</v>
      </c>
      <c r="BB192" s="248" t="s">
        <v>1262</v>
      </c>
      <c r="BC192" s="249" t="s">
        <v>1656</v>
      </c>
    </row>
    <row r="193" spans="52:55" ht="45" customHeight="1">
      <c r="AZ193" s="245" t="s">
        <v>1457</v>
      </c>
      <c r="BA193" s="245">
        <v>41</v>
      </c>
      <c r="BB193" s="248" t="s">
        <v>1262</v>
      </c>
      <c r="BC193" s="249" t="s">
        <v>1656</v>
      </c>
    </row>
    <row r="194" spans="52:55" ht="45" customHeight="1">
      <c r="AZ194" s="245" t="s">
        <v>1458</v>
      </c>
      <c r="BA194" s="245">
        <v>41</v>
      </c>
      <c r="BB194" s="248" t="s">
        <v>1263</v>
      </c>
      <c r="BC194" s="249" t="s">
        <v>1657</v>
      </c>
    </row>
    <row r="195" spans="52:55" ht="45" customHeight="1">
      <c r="AZ195" s="245" t="s">
        <v>1458</v>
      </c>
      <c r="BA195" s="245">
        <v>41</v>
      </c>
      <c r="BB195" s="248" t="s">
        <v>1263</v>
      </c>
      <c r="BC195" s="249" t="s">
        <v>1657</v>
      </c>
    </row>
    <row r="196" spans="52:55" ht="45" customHeight="1">
      <c r="AZ196" s="245" t="s">
        <v>1459</v>
      </c>
      <c r="BA196" s="245">
        <v>41</v>
      </c>
      <c r="BB196" s="248" t="s">
        <v>1264</v>
      </c>
      <c r="BC196" s="249" t="s">
        <v>1658</v>
      </c>
    </row>
    <row r="197" spans="52:55" ht="45" customHeight="1">
      <c r="AZ197" s="245" t="s">
        <v>1459</v>
      </c>
      <c r="BA197" s="245">
        <v>41</v>
      </c>
      <c r="BB197" s="248" t="s">
        <v>1264</v>
      </c>
      <c r="BC197" s="249" t="s">
        <v>1658</v>
      </c>
    </row>
    <row r="198" spans="52:55" ht="45" customHeight="1">
      <c r="AZ198" s="245" t="s">
        <v>1460</v>
      </c>
      <c r="BA198" s="245">
        <v>42</v>
      </c>
      <c r="BB198" s="248" t="s">
        <v>1265</v>
      </c>
      <c r="BC198" s="249" t="s">
        <v>1659</v>
      </c>
    </row>
    <row r="199" spans="52:55" ht="45" customHeight="1">
      <c r="AZ199" s="245" t="s">
        <v>1460</v>
      </c>
      <c r="BA199" s="245">
        <v>42</v>
      </c>
      <c r="BB199" s="248" t="s">
        <v>1265</v>
      </c>
      <c r="BC199" s="249" t="s">
        <v>1659</v>
      </c>
    </row>
    <row r="200" spans="52:55" ht="45" customHeight="1">
      <c r="AZ200" s="245" t="s">
        <v>1461</v>
      </c>
      <c r="BA200" s="245">
        <v>42</v>
      </c>
      <c r="BB200" s="248" t="s">
        <v>1266</v>
      </c>
      <c r="BC200" s="249" t="s">
        <v>1660</v>
      </c>
    </row>
    <row r="201" spans="52:55" ht="45" customHeight="1">
      <c r="AZ201" s="245" t="s">
        <v>1462</v>
      </c>
      <c r="BA201" s="245">
        <v>43</v>
      </c>
      <c r="BB201" s="248" t="s">
        <v>1267</v>
      </c>
      <c r="BC201" s="249" t="s">
        <v>1661</v>
      </c>
    </row>
    <row r="202" spans="52:55" ht="45" customHeight="1">
      <c r="AZ202" s="245" t="s">
        <v>1463</v>
      </c>
      <c r="BA202" s="245">
        <v>43</v>
      </c>
      <c r="BB202" s="248" t="s">
        <v>1268</v>
      </c>
      <c r="BC202" s="249" t="s">
        <v>1662</v>
      </c>
    </row>
    <row r="203" spans="52:55" ht="45" customHeight="1">
      <c r="AZ203" s="245" t="s">
        <v>1464</v>
      </c>
      <c r="BA203" s="245">
        <v>44</v>
      </c>
      <c r="BB203" s="248" t="s">
        <v>1269</v>
      </c>
      <c r="BC203" s="249" t="s">
        <v>1663</v>
      </c>
    </row>
    <row r="204" spans="52:55" ht="45" customHeight="1">
      <c r="AZ204" s="245" t="s">
        <v>1465</v>
      </c>
      <c r="BA204" s="245">
        <v>44</v>
      </c>
      <c r="BB204" s="248" t="s">
        <v>1270</v>
      </c>
      <c r="BC204" s="249" t="s">
        <v>1664</v>
      </c>
    </row>
    <row r="205" spans="52:55" ht="45" customHeight="1">
      <c r="AZ205" s="245" t="s">
        <v>1466</v>
      </c>
      <c r="BA205" s="245">
        <v>45</v>
      </c>
      <c r="BB205" s="248" t="s">
        <v>1271</v>
      </c>
      <c r="BC205" s="249" t="s">
        <v>1665</v>
      </c>
    </row>
    <row r="206" spans="52:55" ht="45" customHeight="1">
      <c r="AZ206" s="245" t="s">
        <v>1467</v>
      </c>
      <c r="BA206" s="245">
        <v>45</v>
      </c>
      <c r="BB206" s="248" t="s">
        <v>1272</v>
      </c>
      <c r="BC206" s="249" t="s">
        <v>1666</v>
      </c>
    </row>
    <row r="207" spans="52:55" ht="45" customHeight="1">
      <c r="AZ207" s="245" t="s">
        <v>1468</v>
      </c>
      <c r="BA207" s="245">
        <v>45</v>
      </c>
      <c r="BB207" s="248" t="s">
        <v>1273</v>
      </c>
      <c r="BC207" s="249" t="s">
        <v>1667</v>
      </c>
    </row>
    <row r="208" spans="52:55" ht="45" customHeight="1">
      <c r="AZ208" s="245" t="s">
        <v>1469</v>
      </c>
      <c r="BA208" s="245">
        <v>45</v>
      </c>
      <c r="BB208" s="248" t="s">
        <v>1274</v>
      </c>
      <c r="BC208" s="249" t="s">
        <v>1668</v>
      </c>
    </row>
  </sheetData>
  <mergeCells count="11">
    <mergeCell ref="AF2:AI2"/>
    <mergeCell ref="AK2:AL2"/>
    <mergeCell ref="AN2:AP2"/>
    <mergeCell ref="AR2:AU2"/>
    <mergeCell ref="AW2:AX2"/>
    <mergeCell ref="AB2:AD2"/>
    <mergeCell ref="B2:C2"/>
    <mergeCell ref="E2:O2"/>
    <mergeCell ref="Q2:S2"/>
    <mergeCell ref="U2:V2"/>
    <mergeCell ref="X2:Z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915BD7-D767-40B8-86BA-54CB506E4DCA}">
  <ds:schemaRefs>
    <ds:schemaRef ds:uri="http://purl.org/dc/elements/1.1/"/>
    <ds:schemaRef ds:uri="http://schemas.microsoft.com/office/infopath/2007/PartnerControls"/>
    <ds:schemaRef ds:uri="http://purl.org/dc/dcmitype/"/>
    <ds:schemaRef ds:uri="http://schemas.microsoft.com/office/2006/metadata/properties"/>
    <ds:schemaRef ds:uri="http://www.w3.org/XML/1998/namespace"/>
    <ds:schemaRef ds:uri="http://schemas.microsoft.com/office/2006/documentManagement/types"/>
    <ds:schemaRef ds:uri="http://purl.org/dc/terms/"/>
    <ds:schemaRef ds:uri="http://schemas.openxmlformats.org/package/2006/metadata/core-properties"/>
    <ds:schemaRef ds:uri="486dfb82-0443-4e5c-babc-60d74d5cbae8"/>
    <ds:schemaRef ds:uri="7a2c6b5a-ea64-45b2-9589-e9bc6b9ac2ea"/>
  </ds:schemaRefs>
</ds:datastoreItem>
</file>

<file path=customXml/itemProps2.xml><?xml version="1.0" encoding="utf-8"?>
<ds:datastoreItem xmlns:ds="http://schemas.openxmlformats.org/officeDocument/2006/customXml" ds:itemID="{CA0551CB-92DF-4F09-9C12-98CBF5B0CC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6C8DA3-BFA0-4A8D-B9F1-44599231CC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Proyecto</vt:lpstr>
      <vt:lpstr>Vigencia</vt:lpstr>
      <vt:lpstr>Metas Físicas</vt:lpstr>
      <vt:lpstr>Actividades Físicas</vt:lpstr>
      <vt:lpstr>Actividades Presupuesto</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Olga Lucia, Alvarez Silva</cp:lastModifiedBy>
  <cp:revision/>
  <dcterms:created xsi:type="dcterms:W3CDTF">2024-08-05T15:56:43Z</dcterms:created>
  <dcterms:modified xsi:type="dcterms:W3CDTF">2025-07-08T01:58:12Z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